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8" yWindow="-108" windowWidth="20736" windowHeight="11760" firstSheet="4" activeTab="9"/>
  </bookViews>
  <sheets>
    <sheet name="1B" sheetId="3" state="hidden" r:id="rId1"/>
    <sheet name="2B" sheetId="4" state="hidden" r:id="rId2"/>
    <sheet name="3A" sheetId="5" state="hidden" r:id="rId3"/>
    <sheet name="3A (2)" sheetId="8" state="hidden" r:id="rId4"/>
    <sheet name="Pl 6" sheetId="9" r:id="rId5"/>
    <sheet name="PL 7" sheetId="12" r:id="rId6"/>
    <sheet name="PL 8" sheetId="13" r:id="rId7"/>
    <sheet name="PL 9" sheetId="14" r:id="rId8"/>
    <sheet name="PL 10" sheetId="15" r:id="rId9"/>
    <sheet name="Pl l11" sheetId="16" r:id="rId10"/>
  </sheets>
  <definedNames>
    <definedName name="_xlnm.Print_Area" localSheetId="0">'1B'!$A$1:$V$28</definedName>
    <definedName name="_xlnm.Print_Area" localSheetId="1">'2B'!$A$1:$X$93</definedName>
    <definedName name="_xlnm.Print_Area" localSheetId="2">'3A'!$A$1:$X$77</definedName>
    <definedName name="_xlnm.Print_Area" localSheetId="3">'3A (2)'!$A$1:$X$65</definedName>
    <definedName name="_xlnm.Print_Area" localSheetId="8">'PL 10'!$A$1:$Q$22</definedName>
    <definedName name="_xlnm.Print_Area" localSheetId="4">'Pl 6'!$A$1:$X$25</definedName>
    <definedName name="_xlnm.Print_Area" localSheetId="5">'PL 7'!$A$1:$T$27</definedName>
    <definedName name="_xlnm.Print_Area" localSheetId="6">'PL 8'!$A$1:$T$27</definedName>
    <definedName name="_xlnm.Print_Area" localSheetId="7">'PL 9'!$A$1:$P$26</definedName>
    <definedName name="_xlnm.Print_Area" localSheetId="9">'Pl l11'!$A$1:$G$18</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6" i="8" l="1"/>
  <c r="F46" i="8"/>
  <c r="G46" i="8"/>
  <c r="H46" i="8"/>
  <c r="I46" i="8"/>
  <c r="J46" i="8"/>
  <c r="K46" i="8"/>
  <c r="L46" i="8"/>
  <c r="M46" i="8"/>
  <c r="N46" i="8"/>
  <c r="O46" i="8"/>
  <c r="P46" i="8"/>
  <c r="Q46" i="8"/>
  <c r="R46" i="8"/>
  <c r="S46" i="8"/>
  <c r="T46" i="8"/>
  <c r="U46" i="8"/>
  <c r="V46" i="8"/>
  <c r="W46" i="8"/>
  <c r="X46" i="8"/>
  <c r="D46" i="8"/>
  <c r="D9" i="8" l="1"/>
  <c r="E9" i="8"/>
  <c r="F9" i="8"/>
  <c r="G9" i="8"/>
  <c r="H9" i="8"/>
  <c r="J9" i="8"/>
  <c r="K9" i="8"/>
  <c r="L9" i="8"/>
  <c r="M9" i="8"/>
  <c r="N9" i="8"/>
  <c r="O9" i="8"/>
  <c r="P9" i="8"/>
  <c r="Q9" i="8"/>
  <c r="R9" i="8"/>
  <c r="S9" i="8"/>
  <c r="T9" i="8"/>
  <c r="V9" i="8"/>
  <c r="W9" i="8"/>
  <c r="X9" i="8"/>
  <c r="D10" i="8"/>
  <c r="E10" i="8"/>
  <c r="F10" i="8"/>
  <c r="G10" i="8"/>
  <c r="H10" i="8"/>
  <c r="I10" i="8"/>
  <c r="I9" i="8" s="1"/>
  <c r="J10" i="8"/>
  <c r="K10" i="8"/>
  <c r="L10" i="8"/>
  <c r="M10" i="8"/>
  <c r="N10" i="8"/>
  <c r="O10" i="8"/>
  <c r="P10" i="8"/>
  <c r="Q10" i="8"/>
  <c r="R10" i="8"/>
  <c r="S10" i="8"/>
  <c r="T10" i="8"/>
  <c r="U10" i="8"/>
  <c r="U9" i="8" s="1"/>
  <c r="V10" i="8"/>
  <c r="W10" i="8"/>
  <c r="X10" i="8"/>
  <c r="C10" i="8"/>
  <c r="C9" i="8" s="1"/>
  <c r="D47" i="8" l="1"/>
  <c r="E47" i="8"/>
  <c r="F47" i="8"/>
  <c r="G47" i="8"/>
  <c r="H47" i="8"/>
  <c r="I47" i="8"/>
  <c r="J47" i="8"/>
  <c r="K47" i="8"/>
  <c r="L47" i="8"/>
  <c r="M47" i="8"/>
  <c r="N47" i="8"/>
  <c r="O47" i="8"/>
  <c r="P47" i="8"/>
  <c r="Q47" i="8"/>
  <c r="R47" i="8"/>
  <c r="S47" i="8"/>
  <c r="T47" i="8"/>
  <c r="U47" i="8"/>
  <c r="V47" i="8"/>
  <c r="W47" i="8"/>
  <c r="X47" i="8"/>
  <c r="C47" i="8"/>
  <c r="I54" i="8"/>
  <c r="D54" i="8"/>
  <c r="K51" i="8"/>
  <c r="K50" i="8"/>
  <c r="D31" i="8"/>
  <c r="Z47" i="5"/>
  <c r="I53" i="5"/>
  <c r="D53" i="5"/>
  <c r="Y57" i="5"/>
  <c r="E10" i="5"/>
  <c r="F10" i="5"/>
  <c r="G10" i="5"/>
  <c r="H10" i="5"/>
  <c r="I10" i="5"/>
  <c r="J10" i="5"/>
  <c r="K10" i="5"/>
  <c r="L10" i="5"/>
  <c r="M10" i="5"/>
  <c r="N10" i="5"/>
  <c r="O10" i="5"/>
  <c r="P10" i="5"/>
  <c r="Q10" i="5"/>
  <c r="R10" i="5"/>
  <c r="S10" i="5"/>
  <c r="T10" i="5"/>
  <c r="U10" i="5"/>
  <c r="V10" i="5"/>
  <c r="W10" i="5"/>
  <c r="X10" i="5"/>
  <c r="D10" i="5"/>
  <c r="D31" i="5"/>
  <c r="D77" i="4" l="1"/>
  <c r="E77" i="4"/>
  <c r="F77" i="4"/>
  <c r="G77" i="4"/>
  <c r="H77" i="4"/>
  <c r="I77" i="4"/>
  <c r="J77" i="4"/>
  <c r="K77" i="4"/>
  <c r="L77" i="4"/>
  <c r="M77" i="4"/>
  <c r="N77" i="4"/>
  <c r="O77" i="4"/>
  <c r="P77" i="4"/>
  <c r="Q77" i="4"/>
  <c r="R77" i="4"/>
  <c r="S77" i="4"/>
  <c r="T77" i="4"/>
  <c r="U77" i="4"/>
  <c r="V77" i="4"/>
  <c r="W77" i="4"/>
  <c r="C77" i="4"/>
  <c r="D21" i="4"/>
  <c r="E21" i="4"/>
  <c r="F21" i="4"/>
  <c r="G21" i="4"/>
  <c r="H21" i="4"/>
  <c r="I21" i="4"/>
  <c r="J21" i="4"/>
  <c r="K21" i="4"/>
  <c r="L21" i="4"/>
  <c r="M21" i="4"/>
  <c r="N21" i="4"/>
  <c r="O21" i="4"/>
  <c r="P21" i="4"/>
  <c r="Q21" i="4"/>
  <c r="R21" i="4"/>
  <c r="S21" i="4"/>
  <c r="T21" i="4"/>
  <c r="U21" i="4"/>
  <c r="V21" i="4"/>
  <c r="W21" i="4"/>
  <c r="X21" i="4"/>
  <c r="C21" i="4"/>
  <c r="D13" i="4"/>
  <c r="E13" i="4"/>
  <c r="F13" i="4"/>
  <c r="G13" i="4"/>
  <c r="H13" i="4"/>
  <c r="I13" i="4"/>
  <c r="J13" i="4"/>
  <c r="K13" i="4"/>
  <c r="L13" i="4"/>
  <c r="M13" i="4"/>
  <c r="N13" i="4"/>
  <c r="O13" i="4"/>
  <c r="P13" i="4"/>
  <c r="Q13" i="4"/>
  <c r="R13" i="4"/>
  <c r="S13" i="4"/>
  <c r="T13" i="4"/>
  <c r="U13" i="4"/>
  <c r="V13" i="4"/>
  <c r="W13" i="4"/>
  <c r="X13" i="4"/>
  <c r="C13" i="4"/>
  <c r="W74" i="4" l="1"/>
  <c r="V74" i="4"/>
  <c r="U74" i="4"/>
  <c r="T74" i="4"/>
  <c r="S74" i="4"/>
  <c r="R74" i="4"/>
  <c r="Q74" i="4"/>
  <c r="P74" i="4"/>
  <c r="O74" i="4"/>
  <c r="N74" i="4"/>
  <c r="M74" i="4"/>
  <c r="L74" i="4"/>
  <c r="K74" i="4"/>
  <c r="J74" i="4"/>
  <c r="I74" i="4"/>
  <c r="H74" i="4"/>
  <c r="G74" i="4"/>
  <c r="F74" i="4"/>
  <c r="E74" i="4"/>
  <c r="D74" i="4"/>
  <c r="C74" i="4"/>
  <c r="W67" i="4"/>
  <c r="V67" i="4"/>
  <c r="U67" i="4"/>
  <c r="T67" i="4"/>
  <c r="S67" i="4"/>
  <c r="R67" i="4"/>
  <c r="Q67" i="4"/>
  <c r="P67" i="4"/>
  <c r="O67" i="4"/>
  <c r="N67" i="4"/>
  <c r="M67" i="4"/>
  <c r="L67" i="4"/>
  <c r="K67" i="4"/>
  <c r="J67" i="4"/>
  <c r="I67" i="4"/>
  <c r="H67" i="4"/>
  <c r="G67" i="4"/>
  <c r="F67" i="4"/>
  <c r="E67" i="4"/>
  <c r="D67" i="4"/>
  <c r="C67" i="4"/>
  <c r="W64" i="4"/>
  <c r="V64" i="4"/>
  <c r="U64" i="4"/>
  <c r="T64" i="4"/>
  <c r="S64" i="4"/>
  <c r="R64" i="4"/>
  <c r="Q64" i="4"/>
  <c r="P64" i="4"/>
  <c r="O64" i="4"/>
  <c r="N64" i="4"/>
  <c r="M64" i="4"/>
  <c r="L64" i="4"/>
  <c r="K64" i="4"/>
  <c r="J64" i="4"/>
  <c r="I64" i="4"/>
  <c r="H64" i="4"/>
  <c r="G64" i="4"/>
  <c r="F64" i="4"/>
  <c r="E64" i="4"/>
  <c r="D64" i="4"/>
  <c r="C64" i="4"/>
  <c r="W60" i="4"/>
  <c r="V60" i="4"/>
  <c r="U60" i="4"/>
  <c r="T60" i="4"/>
  <c r="S60" i="4"/>
  <c r="R60" i="4"/>
  <c r="Q60" i="4"/>
  <c r="P60" i="4"/>
  <c r="O60" i="4"/>
  <c r="N60" i="4"/>
  <c r="M60" i="4"/>
  <c r="L60" i="4"/>
  <c r="K60" i="4"/>
  <c r="J60" i="4"/>
  <c r="I60" i="4"/>
  <c r="H60" i="4"/>
  <c r="G60" i="4"/>
  <c r="F60" i="4"/>
  <c r="E60" i="4"/>
  <c r="D60" i="4"/>
  <c r="C60" i="4"/>
  <c r="W56" i="4"/>
  <c r="V56" i="4"/>
  <c r="U56" i="4"/>
  <c r="T56" i="4"/>
  <c r="S56" i="4"/>
  <c r="R56" i="4"/>
  <c r="Q56" i="4"/>
  <c r="P56" i="4"/>
  <c r="O56" i="4"/>
  <c r="N56" i="4"/>
  <c r="M56" i="4"/>
  <c r="L56" i="4"/>
  <c r="K56" i="4"/>
  <c r="J56" i="4"/>
  <c r="I56" i="4"/>
  <c r="H56" i="4"/>
  <c r="G56" i="4"/>
  <c r="F56" i="4"/>
  <c r="E56" i="4"/>
  <c r="D56" i="4"/>
  <c r="C56" i="4"/>
  <c r="W52" i="4"/>
  <c r="V52" i="4"/>
  <c r="U52" i="4"/>
  <c r="T52" i="4"/>
  <c r="S52" i="4"/>
  <c r="R52" i="4"/>
  <c r="Q52" i="4"/>
  <c r="P52" i="4"/>
  <c r="O52" i="4"/>
  <c r="N52" i="4"/>
  <c r="M52" i="4"/>
  <c r="L52" i="4"/>
  <c r="K52" i="4"/>
  <c r="J52" i="4"/>
  <c r="I52" i="4"/>
  <c r="H52" i="4"/>
  <c r="G52" i="4"/>
  <c r="F52" i="4"/>
  <c r="E52" i="4"/>
  <c r="D52" i="4"/>
  <c r="C52" i="4"/>
  <c r="W45" i="4"/>
  <c r="W44" i="4" s="1"/>
  <c r="V45" i="4"/>
  <c r="U45" i="4"/>
  <c r="U44" i="4" s="1"/>
  <c r="T45" i="4"/>
  <c r="S45" i="4"/>
  <c r="S44" i="4" s="1"/>
  <c r="R45" i="4"/>
  <c r="Q45" i="4"/>
  <c r="Q44" i="4" s="1"/>
  <c r="P45" i="4"/>
  <c r="O45" i="4"/>
  <c r="O44" i="4" s="1"/>
  <c r="N45" i="4"/>
  <c r="M45" i="4"/>
  <c r="M44" i="4" s="1"/>
  <c r="L45" i="4"/>
  <c r="K45" i="4"/>
  <c r="K44" i="4" s="1"/>
  <c r="J45" i="4"/>
  <c r="I45" i="4"/>
  <c r="I44" i="4" s="1"/>
  <c r="H45" i="4"/>
  <c r="G45" i="4"/>
  <c r="G44" i="4" s="1"/>
  <c r="F45" i="4"/>
  <c r="E45" i="4"/>
  <c r="E44" i="4" s="1"/>
  <c r="D45" i="4"/>
  <c r="C45" i="4"/>
  <c r="C44" i="4" s="1"/>
  <c r="V44" i="4"/>
  <c r="T44" i="4"/>
  <c r="R44" i="4"/>
  <c r="P44" i="4"/>
  <c r="N44" i="4"/>
  <c r="L44" i="4"/>
  <c r="J44" i="4"/>
  <c r="H44" i="4"/>
  <c r="F44" i="4"/>
  <c r="D44" i="4"/>
  <c r="K50" i="5" l="1"/>
  <c r="K49" i="5" l="1"/>
</calcChain>
</file>

<file path=xl/sharedStrings.xml><?xml version="1.0" encoding="utf-8"?>
<sst xmlns="http://schemas.openxmlformats.org/spreadsheetml/2006/main" count="678" uniqueCount="297">
  <si>
    <t>STT</t>
  </si>
  <si>
    <t>Nam</t>
  </si>
  <si>
    <t>Nữ</t>
  </si>
  <si>
    <t>Ghi chú</t>
  </si>
  <si>
    <t>I</t>
  </si>
  <si>
    <t>Giáo dục - Đào tạo</t>
  </si>
  <si>
    <t>Y tế</t>
  </si>
  <si>
    <t>Tiểu học</t>
  </si>
  <si>
    <t>Trung học cơ sở</t>
  </si>
  <si>
    <t>Trung học phổ thông</t>
  </si>
  <si>
    <t>a</t>
  </si>
  <si>
    <t>b</t>
  </si>
  <si>
    <t>c</t>
  </si>
  <si>
    <t>Số lượng</t>
  </si>
  <si>
    <t xml:space="preserve">Nam </t>
  </si>
  <si>
    <t>Đại học</t>
  </si>
  <si>
    <t>Cao đẳng</t>
  </si>
  <si>
    <t>Trung cấp</t>
  </si>
  <si>
    <t>Thạc
 sỹ</t>
  </si>
  <si>
    <t>Trung 
cấp</t>
  </si>
  <si>
    <t>Nhân viên</t>
  </si>
  <si>
    <t>Dưới 
35</t>
  </si>
  <si>
    <t>Từ 
35-40</t>
  </si>
  <si>
    <t>Từ 
51-55</t>
  </si>
  <si>
    <t>Chia theo trình độ chuyên môn</t>
  </si>
  <si>
    <t>Chia theo độ tuổi</t>
  </si>
  <si>
    <t>Chia theo 
giới tính</t>
  </si>
  <si>
    <t>Từ 
41-50</t>
  </si>
  <si>
    <t>Tiến 
sỹ</t>
  </si>
  <si>
    <t>Thạc 
sỹ</t>
  </si>
  <si>
    <t>Đại 
học</t>
  </si>
  <si>
    <t>Chia theo
 giới tính</t>
  </si>
  <si>
    <t xml:space="preserve">Cao
 đẳng </t>
  </si>
  <si>
    <t>Chuyên khoa II</t>
  </si>
  <si>
    <t xml:space="preserve">Chuyên khoa I </t>
  </si>
  <si>
    <t>TỔNG CỘNG</t>
  </si>
  <si>
    <t>....</t>
  </si>
  <si>
    <t>Cao đẳng Sư phạm</t>
  </si>
  <si>
    <t>Trung cấp Sư phạm</t>
  </si>
  <si>
    <t>Giáo dục phổ thông</t>
  </si>
  <si>
    <t>Giáo viên</t>
  </si>
  <si>
    <t>-</t>
  </si>
  <si>
    <t>...</t>
  </si>
  <si>
    <t>Loại hình tổ chức</t>
  </si>
  <si>
    <t>Phụ lục 2B</t>
  </si>
  <si>
    <t>Số 
lượng</t>
  </si>
  <si>
    <t xml:space="preserve">Trên 55 </t>
  </si>
  <si>
    <t xml:space="preserve">
Loại hình/ Đối tượng</t>
  </si>
  <si>
    <t>Phụ lục 3A</t>
  </si>
  <si>
    <t>CVCC và tương đương</t>
  </si>
  <si>
    <t>CVC và tương đương</t>
  </si>
  <si>
    <t>CV và tương đương</t>
  </si>
  <si>
    <t>Cán sự và tương đương</t>
  </si>
  <si>
    <t>Chia theo chức danh nghề nghiệp</t>
  </si>
  <si>
    <t>Chia theo ngạch công chức</t>
  </si>
  <si>
    <t>Hạng I</t>
  </si>
  <si>
    <t>Hạng II</t>
  </si>
  <si>
    <t>Hạng III</t>
  </si>
  <si>
    <t>Hạng IV</t>
  </si>
  <si>
    <t>Phụ lục 1B</t>
  </si>
  <si>
    <t>THỐNG KÊ TÌNH HÌNH CÔNG CHỨC NGHỈ THÔI VIỆC (từ ngày 01/7/2022 đến 30/4/2023)</t>
  </si>
  <si>
    <t>THỐNG KÊ TÌNH HÌNH VIÊN CHỨC NGHỈ THÔI VIỆC (từ ngày 01/7/2022 đến 30/4/2023)</t>
  </si>
  <si>
    <t>BÁO CÁO TÌNH HÌNH TUYỂN DỤNG CÔNG CHỨC, VIÊN CHỨC (Từ ngày 01/7/2022 đến 30/4/2023)</t>
  </si>
  <si>
    <t>Số đã tuyển dụng</t>
  </si>
  <si>
    <t>Công chức</t>
  </si>
  <si>
    <t>Viên chức</t>
  </si>
  <si>
    <t>Tổng số</t>
  </si>
  <si>
    <t>Giáo dục</t>
  </si>
  <si>
    <t>Sự nghiệp khác</t>
  </si>
  <si>
    <t>Tổng</t>
  </si>
  <si>
    <t>Năm 2023</t>
  </si>
  <si>
    <t>Số có mặt thời điểm 31/3/2023</t>
  </si>
  <si>
    <t>Số được cấp có thẩm quyền giao/thẩm định</t>
  </si>
  <si>
    <t>Từ ngày 01/7/2022 đến 30/12/2022</t>
  </si>
  <si>
    <t>Từ  ngày 01/01/2023 đến 30/4/2023</t>
  </si>
  <si>
    <t>Số sở, ngành, địa phương giao</t>
  </si>
  <si>
    <t>Tên Sở, ngành, địa phương</t>
  </si>
  <si>
    <r>
      <rPr>
        <b/>
        <sz val="13"/>
        <color theme="1"/>
        <rFont val="Times New Roman"/>
        <family val="1"/>
      </rPr>
      <t>Ghi chú</t>
    </r>
    <r>
      <rPr>
        <sz val="13"/>
        <color theme="1"/>
        <rFont val="Times New Roman"/>
        <family val="1"/>
      </rPr>
      <t>: Các trường hợp nghỉ thôi việc được hiểu là nghỉ việc, thôi việc, rời bỏ khu vực công. Không bao gồm các trường hợp chuyển công tác sang khối Đảng, đoàn thể, sang cơ quan, đơn vị Nhà nước khác trong và ngoài tỉnh, các trường hợp tỉnh gian biên chế, bị bắt, kết án, kỷ luật buộc thôi việc.</t>
    </r>
  </si>
  <si>
    <t>UBND HUYỆN MƯỜNG NHÉ</t>
  </si>
  <si>
    <t>Huyện Mường Nhé</t>
  </si>
  <si>
    <t>(Kèm theo báo cáo số:        /BC-UBND ngày      tháng   5   năm 2023 của Sở Nội vụ)</t>
  </si>
  <si>
    <t>UBND huyện Mường Nhé</t>
  </si>
  <si>
    <t>B</t>
  </si>
  <si>
    <t>Cấp xã</t>
  </si>
  <si>
    <t>MN</t>
  </si>
  <si>
    <t>ML</t>
  </si>
  <si>
    <t>Thị xã Mường Lay</t>
  </si>
  <si>
    <t>Nậm Pồ</t>
  </si>
  <si>
    <t>NP</t>
  </si>
  <si>
    <t>Giáo dục Mầm non</t>
  </si>
  <si>
    <t>Giáo viên Nậm Pồ</t>
  </si>
  <si>
    <t>Các lĩnh vực sự nghiệp khác</t>
  </si>
  <si>
    <t>Huyện Nậm Pồ</t>
  </si>
  <si>
    <t>1</t>
  </si>
  <si>
    <t>Huyện Điện Biên</t>
  </si>
  <si>
    <t>Ban QLDA các công trình Dân dụng và Công nghiệp tỉnh Điện Biên</t>
  </si>
  <si>
    <t>Cấp huyện</t>
  </si>
  <si>
    <t>C</t>
  </si>
  <si>
    <t>Điện Biên Đông</t>
  </si>
  <si>
    <t>ĐBĐ</t>
  </si>
  <si>
    <t>UBND huyện Điện Biên Đông</t>
  </si>
  <si>
    <t>Tủa Chùa</t>
  </si>
  <si>
    <t>Thành phố ĐBP</t>
  </si>
  <si>
    <t>Thành phố</t>
  </si>
  <si>
    <t>Điện Bieen</t>
  </si>
  <si>
    <t>UBND thành phố Điện Biên Phủ</t>
  </si>
  <si>
    <t>Mường Lay</t>
  </si>
  <si>
    <t>Giáo viên thuộc SGD</t>
  </si>
  <si>
    <t>Nhân viên thuộc SGD</t>
  </si>
  <si>
    <t>Sở Giáo dục và Đào tạo</t>
  </si>
  <si>
    <t>Liên minh Hợp tác xã tỉnh Điện Biên</t>
  </si>
  <si>
    <t>Sở Thông tin và Truyền thông</t>
  </si>
  <si>
    <t>Thông tin và Truyền thông</t>
  </si>
  <si>
    <t>Ban QLDA các công trình Nông nghiệp &amp;PTNT</t>
  </si>
  <si>
    <t>Sở Giao thông vận tải</t>
  </si>
  <si>
    <t>Thanh tra tỉnh</t>
  </si>
  <si>
    <t>II</t>
  </si>
  <si>
    <t>Giáo dục nghề nghiệp</t>
  </si>
  <si>
    <t>III</t>
  </si>
  <si>
    <t>Cơ sở khám bệnh, chữa bệnh</t>
  </si>
  <si>
    <t xml:space="preserve"> -</t>
  </si>
  <si>
    <t>Bác sỹ</t>
  </si>
  <si>
    <t>Dược sỹ</t>
  </si>
  <si>
    <t>Điều dưỡng</t>
  </si>
  <si>
    <t>Kỹ thuật Y</t>
  </si>
  <si>
    <t>Y sĩ</t>
  </si>
  <si>
    <t>Khác: Điện</t>
  </si>
  <si>
    <t>Trung tâm Kiểm soát bệnh tật tỉnh, thành phố</t>
  </si>
  <si>
    <t>Trung tâm Pháp y</t>
  </si>
  <si>
    <t>Y tế công cộng</t>
  </si>
  <si>
    <t>Trung tâm Giám định y khoa</t>
  </si>
  <si>
    <t>Khác: Cử nhân sư phạm</t>
  </si>
  <si>
    <t>Trung tâm Kiểm nghiệm</t>
  </si>
  <si>
    <t>Trung tâm y tế quận, huyện, thị xã, thành phố</t>
  </si>
  <si>
    <t>Khác: Công nghệ thông tin</t>
  </si>
  <si>
    <t>Khác: Kế toán</t>
  </si>
  <si>
    <t>Trạm Y tế xã, phường, thị trấn</t>
  </si>
  <si>
    <t>IV</t>
  </si>
  <si>
    <t>Nậm Pồ (TTVHTH)</t>
  </si>
  <si>
    <t>ĐBĐ (TTVHTH)</t>
  </si>
  <si>
    <t>Sở Y tế tỉnh Điện Biện Biên</t>
  </si>
  <si>
    <t>Trường Cao đẳng Kinh tế - Kỹ thuật Điện Biên</t>
  </si>
  <si>
    <t>Văn phòng UBND tỉnh</t>
  </si>
  <si>
    <t>TG</t>
  </si>
  <si>
    <t>Huyện Tuần Giáo</t>
  </si>
  <si>
    <t>Sở Nông nghiệp và Phát triển nông thôn</t>
  </si>
  <si>
    <t>Sở Nông nghiệp</t>
  </si>
  <si>
    <t>Mường Ảng</t>
  </si>
  <si>
    <t>Huyện Mường Ảng</t>
  </si>
  <si>
    <t>Sở Công Thương</t>
  </si>
  <si>
    <t>Huyện Tủa Chùa</t>
  </si>
  <si>
    <t>Hội Chữ thập đỏ</t>
  </si>
  <si>
    <t>Ban Dân tộc</t>
  </si>
  <si>
    <t>Huyện Mường Chà</t>
  </si>
  <si>
    <t>0</t>
  </si>
  <si>
    <t>MC</t>
  </si>
  <si>
    <t>Sở Tài nguyên và Môi trường</t>
  </si>
  <si>
    <t>Sở Xây dựng</t>
  </si>
  <si>
    <t>Sở Tài chính</t>
  </si>
  <si>
    <t>Mường Chà</t>
  </si>
  <si>
    <t>Văn phòng HĐND&amp;UBND tỉnh</t>
  </si>
  <si>
    <t>Đài PTTH tỉnh</t>
  </si>
  <si>
    <t>Sở Ngoại vụ</t>
  </si>
  <si>
    <t>Sở Văn hóa</t>
  </si>
  <si>
    <t>Sở Văn hóa, Thể thao và Du lịch</t>
  </si>
  <si>
    <t>Sở Nội vụ</t>
  </si>
  <si>
    <t>Ban XDDD</t>
  </si>
  <si>
    <t>Ban QLDA các công trình Giao thông</t>
  </si>
  <si>
    <t>Hội Văn học - Nghệ thuật</t>
  </si>
  <si>
    <t>Hội Luật gia</t>
  </si>
  <si>
    <t>Sở Khoa học và Công nghệ</t>
  </si>
  <si>
    <t>Điện Biên</t>
  </si>
  <si>
    <t>Sở Kế hoạch và Đầu tư</t>
  </si>
  <si>
    <t>Trường Cao đẳng 
Nghề Điện Biên</t>
  </si>
  <si>
    <t>Sở Tư pháp</t>
  </si>
  <si>
    <t>UBND TỈNH ĐIỆN BIÊN</t>
  </si>
  <si>
    <t>(Kèm theo báo cáo số:        /BC-UBND ngày      tháng    5  năm 2023 của UBND tỉnh Điện Biên)</t>
  </si>
  <si>
    <t xml:space="preserve">Sở Tư pháp </t>
  </si>
  <si>
    <t>Cấp tỉnh</t>
  </si>
  <si>
    <t>UBND Huyện Mường Nhé</t>
  </si>
  <si>
    <t>UBND Huyện Điện Biên</t>
  </si>
  <si>
    <t>(Kèm theo báo cáo số:        /BC-UBND ngày      tháng   5   năm 2023 của UBND tỉnh Điện Biên)</t>
  </si>
  <si>
    <t>Khác</t>
  </si>
  <si>
    <t>Sở Lao động - Thương binh và Xã hội</t>
  </si>
  <si>
    <t>Hội Khuyến  học</t>
  </si>
  <si>
    <t>Hội Đông y</t>
  </si>
  <si>
    <t>Hội NCT</t>
  </si>
  <si>
    <t>Hội Nhà báo</t>
  </si>
  <si>
    <t>Liên hiệp KHKT</t>
  </si>
  <si>
    <t>A</t>
  </si>
  <si>
    <t>UBND tỉnh Điện Biên</t>
  </si>
  <si>
    <t>Hội:</t>
  </si>
  <si>
    <t>SỞ NỘI VỤ</t>
  </si>
  <si>
    <t>Mông</t>
  </si>
  <si>
    <t>THỐNG KÊ SỐ LƯỢNG CÁN BỘ, CÔNG CHỨC, VIÊN CHỨC NGƯỜI DÂN TỘC THIỂU SỐ</t>
  </si>
  <si>
    <t>(Kèm theo Công văn số:        /SNV-CCVC ngày      tháng  7   năm 2023 của Sở Nội vụ tỉnh Điện Biên)</t>
  </si>
  <si>
    <t>(Mốc thời gian thống kê là tới ngày 31/5/2023)</t>
  </si>
  <si>
    <t>Thành phần dân tộc thiểu số</t>
  </si>
  <si>
    <t>Tày</t>
  </si>
  <si>
    <t>Nùng</t>
  </si>
  <si>
    <t>Dao</t>
  </si>
  <si>
    <t>Khmer</t>
  </si>
  <si>
    <t>Chăm</t>
  </si>
  <si>
    <t>Bana</t>
  </si>
  <si>
    <t>Ê đê</t>
  </si>
  <si>
    <t>…..</t>
  </si>
  <si>
    <t>Tổng số:</t>
  </si>
  <si>
    <t>Cán bộ</t>
  </si>
  <si>
    <t>Dưới 40</t>
  </si>
  <si>
    <t>Từ 40 - 50</t>
  </si>
  <si>
    <t>Trên 50</t>
  </si>
  <si>
    <t xml:space="preserve">Tổng số (*) </t>
  </si>
  <si>
    <t>Tổng số (**)</t>
  </si>
  <si>
    <t>Độ tuổi (***)</t>
  </si>
  <si>
    <t>- Tổng số CBCCVC người dân tộc thiểu số (tỷ lệ % so với số hiện có):……..</t>
  </si>
  <si>
    <t>- Tổng số cán bộ, công chức, viên chức (CBCCVC) hiện có:…………….</t>
  </si>
  <si>
    <t>- Tổng số cán bộ, công chức, viên chức người dân tộc thiểu số:……..</t>
  </si>
  <si>
    <t>Ngạch công chức</t>
  </si>
  <si>
    <t>Trình độ chuyên môn</t>
  </si>
  <si>
    <t>Lý luận chính trị</t>
  </si>
  <si>
    <t>Đảng viên</t>
  </si>
  <si>
    <t>CVCC hoặc tương đương</t>
  </si>
  <si>
    <t>CVC hoặc tương đương</t>
  </si>
  <si>
    <t>CV hoặc tương đương</t>
  </si>
  <si>
    <t>CS - NV hoặc tương đương</t>
  </si>
  <si>
    <t>Tiến sĩ</t>
  </si>
  <si>
    <t>Thạc sĩ</t>
  </si>
  <si>
    <t>Sơ cấp</t>
  </si>
  <si>
    <t>Còn lại</t>
  </si>
  <si>
    <t>Cử nhân</t>
  </si>
  <si>
    <t>Cao cấp</t>
  </si>
  <si>
    <t>Chưa đào tạo</t>
  </si>
  <si>
    <t>….</t>
  </si>
  <si>
    <t>Tổng :</t>
  </si>
  <si>
    <t>Tổng B:</t>
  </si>
  <si>
    <t>Tổng C:</t>
  </si>
  <si>
    <t>Tổng số A + B +C:</t>
  </si>
  <si>
    <t>Tổng A:</t>
  </si>
  <si>
    <t>- Tổng số viên chức người dân tộc thiểu số:……..</t>
  </si>
  <si>
    <t>Hạng chức danh nghề nghiệp</t>
  </si>
  <si>
    <t>Tỷ lệ %</t>
  </si>
  <si>
    <t>Chuyên môn, ngành lĩnh vực</t>
  </si>
  <si>
    <t>CVCC</t>
  </si>
  <si>
    <t>CVC</t>
  </si>
  <si>
    <t>CV</t>
  </si>
  <si>
    <t>Quản lý Nhà nước</t>
  </si>
  <si>
    <t>Kỹ năng nghiệp vụ</t>
  </si>
  <si>
    <t>Tin học</t>
  </si>
  <si>
    <t>Ngoại ngữ</t>
  </si>
  <si>
    <t>Bồi dưỡng, tập huấn khác</t>
  </si>
  <si>
    <t>Nước ngoài</t>
  </si>
  <si>
    <t>Thạc sĩ, Tiến sĩ</t>
  </si>
  <si>
    <t>Số lượng ở cấp tỉnh:</t>
  </si>
  <si>
    <t>(Mốc thời gian thống kê là từ ngày 01/01/2021 tới ngày 31/5/2023, đơn vị: số lượt)</t>
  </si>
  <si>
    <t>Số lượng ở cấp xã:</t>
  </si>
  <si>
    <t>Số lượng ở cấp huyện:</t>
  </si>
  <si>
    <t>- Tổng số cán bộ, công chức, viên chức giữ chức danh lãnh đạo, quản lý:………</t>
  </si>
  <si>
    <t>- Tổng số CBCCVC người dân tộc thiểu số giữ chức danh lãnh đạo, quản lý (tỷ lệ %):…….</t>
  </si>
  <si>
    <t>Bộ Chính trị quản lý</t>
  </si>
  <si>
    <t>Ban Bí thư quản lý</t>
  </si>
  <si>
    <t>Lãnh đạo cấp tỉnh</t>
  </si>
  <si>
    <t>Lãnh đạo cấp Sở</t>
  </si>
  <si>
    <t>Lãnh đạo cấp huyện</t>
  </si>
  <si>
    <t>Đại biểu quốc hội</t>
  </si>
  <si>
    <t>Tổng số (*)</t>
  </si>
  <si>
    <t>(*): Tổng số của các cột (3)+(5)+(7)+(9)+(11)+(13)</t>
  </si>
  <si>
    <t>(**): Tổng số của các cột (4)+(6)+(8)+(10)+(12)+(14)</t>
  </si>
  <si>
    <t>Ghi chú:</t>
  </si>
  <si>
    <t>Phụ lục 06</t>
  </si>
  <si>
    <t>Phụ lục 07</t>
  </si>
  <si>
    <t>Phụ lục 08</t>
  </si>
  <si>
    <t>Trong nước</t>
  </si>
  <si>
    <t>Phụ lục 09</t>
  </si>
  <si>
    <t>Phụ lục 10</t>
  </si>
  <si>
    <t>THỐNG KÊ CHẤT LƯỢNG CÁN BỘ, CÔNG CHỨC NGƯỜI DÂN TỘC THIỂU SỐ</t>
  </si>
  <si>
    <t>THỐNG KÊ CHẤT LƯỢNG VIÊN CHỨC NGƯỜI DÂN TỘC THIỂU SỐ</t>
  </si>
  <si>
    <t>THỐNG KÊ ĐÀO TẠO, BỒI DƯỠNG CÁN BỘ, CÔNG CHỨC, VIÊN CHỨC</t>
  </si>
  <si>
    <t>THỐNG KÊ CÁN BỘ, CÔNG CHỨC, VIÊN CHỨC NGƯỜI DÂN TỘC THIỂU SỐ 
GIỮ CHỨC DANH LÃNH ĐẠO QUẢN LÝ</t>
  </si>
  <si>
    <t>(Dành cho UBND cấp huyện)</t>
  </si>
  <si>
    <t>Địa phương</t>
  </si>
  <si>
    <t>Dân số của xã/phường/thị trấn</t>
  </si>
  <si>
    <t>Số người dân tộc thiểu số của xã/phường/thị trấn</t>
  </si>
  <si>
    <t>Số cán bộ, công chức xã</t>
  </si>
  <si>
    <t>Số cán bộ, công chức xã là người dân tộc thiểu số</t>
  </si>
  <si>
    <t>Xã A</t>
  </si>
  <si>
    <t>Phường B</t>
  </si>
  <si>
    <t>Thị trấn C</t>
  </si>
  <si>
    <t>(3), (4): Thống kê theo số liệu mới nhất</t>
  </si>
  <si>
    <t>(5), (6): Thống kê tới 31/5/2023</t>
  </si>
  <si>
    <t>Phụ lục 11</t>
  </si>
  <si>
    <t>THỐNG KÊ SỐ NGƯỜI DÂN TỘC THIỂU SỐ Ở CÁC ĐƠN VỊ  HÀNH CHÍNH CẤP XÃ, PHƯỜNG, THỊ TRẤN</t>
  </si>
  <si>
    <t>- Tổng số biên chế được giao năm 2023:……………</t>
  </si>
  <si>
    <t>Lãnh đạo cấp phòng và tương đương ở cấp tỉnh, cấp huyện</t>
  </si>
  <si>
    <t>(11), (12): Không tính lãnh đạo, quản lý của các đơn vị trường học thuộc cấp huyện</t>
  </si>
  <si>
    <t>(*): Tổng số của các cột (3)+(5)+(7)+(9)+(11)+(13)+(15)+(17)</t>
  </si>
  <si>
    <t>(**): Tổng số của các cột (4)+(6)+(8)+(10)+(12)+(14)+(16)+(18)</t>
  </si>
  <si>
    <t>(***): Tính trong tổng số của cột (19)</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</si>
</sst>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quot;$&quot;* #,##0.00_);_(&quot;$&quot;* \(#,##0.00\);_(&quot;$&quot;* &quot;-&quot;??_);_(@_)"/>
    <numFmt numFmtId="43" formatCode="_(* #,##0.00_);_(* \(#,##0.00\);_(* &quot;-&quot;??_);_(@_)"/>
    <numFmt numFmtId="164" formatCode="\(0\)"/>
    <numFmt numFmtId="165" formatCode="_(* #,##0_);_(* \(#,##0\);_(* &quot;-&quot;??_);_(@_)"/>
    <numFmt numFmtId="166" formatCode="&quot;\&quot;#,##0.00;[Red]&quot;\&quot;&quot;\&quot;&quot;\&quot;&quot;\&quot;&quot;\&quot;&quot;\&quot;\-#,##0.00"/>
    <numFmt numFmtId="167" formatCode="&quot;\&quot;#,##0;[Red]&quot;\&quot;&quot;\&quot;\-#,##0"/>
    <numFmt numFmtId="168" formatCode="_-* #,##0_-;\-* #,##0_-;_-* &quot;-&quot;_-;_-@_-"/>
    <numFmt numFmtId="169" formatCode="_ &quot;\&quot;* #,##0_ ;_ &quot;\&quot;* \-#,##0_ ;_ &quot;\&quot;* &quot;-&quot;_ ;_ @_ "/>
    <numFmt numFmtId="170" formatCode="_ &quot;\&quot;* #,##0.00_ ;_ &quot;\&quot;* \-#,##0.00_ ;_ &quot;\&quot;* &quot;-&quot;??_ ;_ @_ "/>
    <numFmt numFmtId="171" formatCode="_ * #,##0_ ;_ * \-#,##0_ ;_ * &quot;-&quot;_ ;_ @_ "/>
    <numFmt numFmtId="172" formatCode="_ * #,##0.00_ ;_ * \-#,##0.00_ ;_ * &quot;-&quot;??_ ;_ @_ "/>
    <numFmt numFmtId="173" formatCode="00##"/>
    <numFmt numFmtId="174" formatCode="_ * #,##0_)_£_ ;_ * \(#,##0\)_£_ ;_ * &quot;-&quot;_)_£_ ;_ @_ "/>
    <numFmt numFmtId="175" formatCode="0.000%"/>
    <numFmt numFmtId="176" formatCode="_-* #,##0.00_-;\-* #,##0.00_-;_-* &quot;-&quot;??_-;_-@_-"/>
    <numFmt numFmtId="177" formatCode="_-&quot;$&quot;* #,##0_-;\-&quot;$&quot;* #,##0_-;_-&quot;$&quot;* &quot;-&quot;_-;_-@_-"/>
    <numFmt numFmtId="178" formatCode="&quot;$&quot;#,##0;[Red]\-&quot;$&quot;#,##0"/>
    <numFmt numFmtId="179" formatCode="_-&quot;$&quot;* #,##0.00_-;\-&quot;$&quot;* #,##0.00_-;_-&quot;$&quot;* &quot;-&quot;??_-;_-@_-"/>
  </numFmts>
  <fonts count="83">
    <font>
      <sz val="11"/>
      <color theme="1"/>
      <name val="Calibri"/>
      <family val="2"/>
      <scheme val="minor"/>
    </font>
    <font>
      <sz val="14"/>
      <color theme="1"/>
      <name val="Times New Roman"/>
      <family val="1"/>
    </font>
    <font>
      <b/>
      <sz val="14"/>
      <color theme="1"/>
      <name val="Times New Roman"/>
      <family val="1"/>
    </font>
    <font>
      <b/>
      <i/>
      <sz val="14"/>
      <color theme="1"/>
      <name val="Times New Roman"/>
      <family val="1"/>
    </font>
    <font>
      <i/>
      <sz val="14"/>
      <color theme="1"/>
      <name val="Times New Roman"/>
      <family val="1"/>
    </font>
    <font>
      <sz val="12"/>
      <name val="Arial"/>
      <family val="2"/>
    </font>
    <font>
      <sz val="10"/>
      <name val="Times New Roman"/>
      <family val="1"/>
    </font>
    <font>
      <i/>
      <sz val="10"/>
      <name val="Times New Roman"/>
      <family val="1"/>
    </font>
    <font>
      <sz val="12"/>
      <color theme="1"/>
      <name val="Times New Roman"/>
      <family val="1"/>
    </font>
    <font>
      <b/>
      <sz val="12"/>
      <name val="Times New Roman"/>
      <family val="1"/>
    </font>
    <font>
      <sz val="12"/>
      <name val="Times New Roman"/>
      <family val="1"/>
    </font>
    <font>
      <i/>
      <sz val="12"/>
      <name val="Times New Roman"/>
      <family val="1"/>
    </font>
    <font>
      <sz val="13"/>
      <color theme="1"/>
      <name val="Times New Roman"/>
      <family val="1"/>
    </font>
    <font>
      <b/>
      <sz val="13"/>
      <name val="Times New Roman"/>
      <family val="1"/>
    </font>
    <font>
      <b/>
      <sz val="13"/>
      <color theme="1"/>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color theme="1"/>
      <name val="Times New Roman"/>
      <family val="1"/>
    </font>
    <font>
      <b/>
      <i/>
      <sz val="12"/>
      <color theme="1"/>
      <name val="Times New Roman"/>
      <family val="1"/>
    </font>
    <font>
      <i/>
      <sz val="12"/>
      <color theme="1"/>
      <name val="Times New Roman"/>
      <family val="1"/>
    </font>
    <font>
      <sz val="11"/>
      <color theme="1"/>
      <name val="Calibri"/>
      <family val="2"/>
      <scheme val="minor"/>
    </font>
    <font>
      <b/>
      <sz val="10"/>
      <name val="Times New Roman"/>
      <family val="1"/>
    </font>
    <font>
      <b/>
      <i/>
      <sz val="10"/>
      <name val="Times New Roman"/>
      <family val="1"/>
    </font>
    <font>
      <b/>
      <sz val="9"/>
      <name val="Times New Roman"/>
      <family val="1"/>
    </font>
    <font>
      <b/>
      <sz val="11"/>
      <color theme="1"/>
      <name val="Calibri"/>
      <family val="2"/>
      <scheme val="minor"/>
    </font>
    <font>
      <b/>
      <sz val="10"/>
      <color theme="1"/>
      <name val="Times New Roman"/>
      <family val="1"/>
    </font>
    <font>
      <i/>
      <sz val="10"/>
      <color theme="1"/>
      <name val="Times New Roman"/>
      <family val="1"/>
    </font>
    <font>
      <b/>
      <sz val="9"/>
      <color theme="1"/>
      <name val="Times New Roman"/>
      <family val="1"/>
    </font>
    <font>
      <b/>
      <i/>
      <sz val="9"/>
      <color theme="1"/>
      <name val="Times New Roman"/>
      <family val="1"/>
    </font>
    <font>
      <sz val="9"/>
      <name val="Times New Roman"/>
      <family val="1"/>
    </font>
    <font>
      <b/>
      <i/>
      <sz val="13"/>
      <color theme="1"/>
      <name val="Times New Roman"/>
      <family val="1"/>
    </font>
    <font>
      <i/>
      <sz val="13"/>
      <color theme="1"/>
      <name val="Times New Roman"/>
      <family val="1"/>
    </font>
    <font>
      <sz val="13"/>
      <name val="Times New Roman"/>
      <family val="1"/>
    </font>
    <font>
      <sz val="11"/>
      <color rgb="FFFF0000"/>
      <name val="Calibri"/>
      <family val="2"/>
      <scheme val="minor"/>
    </font>
    <font>
      <sz val="10"/>
      <name val="Helv"/>
      <family val="2"/>
    </font>
    <font>
      <i/>
      <sz val="9"/>
      <name val="Times New Roman"/>
      <family val="1"/>
    </font>
    <font>
      <sz val="10"/>
      <color theme="1"/>
      <name val="Times New Roman"/>
      <family val="1"/>
    </font>
    <font>
      <sz val="12"/>
      <name val=".VnTime"/>
      <family val="2"/>
    </font>
    <font>
      <sz val="14"/>
      <name val="??"/>
      <family val="3"/>
      <charset val="129"/>
    </font>
    <font>
      <sz val="12"/>
      <name val="????"/>
      <charset val="136"/>
    </font>
    <font>
      <sz val="12"/>
      <name val="???"/>
      <family val="3"/>
    </font>
    <font>
      <sz val="10"/>
      <name val="???"/>
      <family val="3"/>
      <charset val="129"/>
    </font>
    <font>
      <sz val="12"/>
      <name val="±¼¸²Ã¼"/>
      <family val="3"/>
      <charset val="129"/>
    </font>
    <font>
      <sz val="12"/>
      <name val="¹UAAA¼"/>
      <family val="3"/>
      <charset val="129"/>
    </font>
    <font>
      <sz val="12"/>
      <name val="µ¸¿òÃ¼"/>
      <family val="3"/>
      <charset val="129"/>
    </font>
    <font>
      <sz val="10"/>
      <name val=".VnArial"/>
      <family val="2"/>
    </font>
    <font>
      <b/>
      <sz val="12"/>
      <name val="Arial"/>
      <family val="2"/>
    </font>
    <font>
      <sz val="13"/>
      <name val=".VnTime"/>
      <family val="2"/>
    </font>
    <font>
      <sz val="11"/>
      <color theme="1"/>
      <name val="Calibri"/>
      <family val="2"/>
    </font>
    <font>
      <sz val="14"/>
      <color theme="1"/>
      <name val="Times New Roman"/>
      <family val="2"/>
    </font>
    <font>
      <sz val="8.25"/>
      <name val="Microsoft Sans Serif"/>
      <family val="2"/>
    </font>
    <font>
      <sz val="11"/>
      <color theme="1"/>
      <name val="Arial"/>
      <family val="2"/>
    </font>
    <font>
      <sz val="10"/>
      <name val="Arial"/>
      <family val="2"/>
      <charset val="163"/>
    </font>
    <font>
      <sz val="12"/>
      <name val="Times New Roman"/>
      <family val="1"/>
      <charset val="163"/>
    </font>
    <font>
      <sz val="14"/>
      <name val="Times New Roman"/>
      <family val="1"/>
    </font>
    <font>
      <sz val="10"/>
      <name val=" "/>
      <family val="1"/>
      <charset val="136"/>
    </font>
    <font>
      <sz val="14"/>
      <name val="뼻뮝"/>
      <family val="3"/>
    </font>
    <font>
      <sz val="12"/>
      <name val="바탕체"/>
      <family val="3"/>
    </font>
    <font>
      <sz val="12"/>
      <name val="뼻뮝"/>
      <family val="3"/>
    </font>
    <font>
      <sz val="11"/>
      <name val="돋움"/>
      <family val="3"/>
    </font>
    <font>
      <sz val="10"/>
      <name val="굴림체"/>
      <family val="3"/>
    </font>
    <font>
      <sz val="9"/>
      <name val="Arial"/>
      <family val="2"/>
    </font>
    <font>
      <sz val="12"/>
      <name val="Courier"/>
      <family val="3"/>
    </font>
    <font>
      <sz val="11"/>
      <color theme="1"/>
      <name val="Times New Roman"/>
      <family val="1"/>
    </font>
    <font>
      <b/>
      <i/>
      <sz val="11"/>
      <color theme="1"/>
      <name val="Times New Roman"/>
      <family val="1"/>
    </font>
    <font>
      <b/>
      <i/>
      <sz val="10"/>
      <color theme="1"/>
      <name val="Times New Roman"/>
      <family val="1"/>
    </font>
    <font>
      <b/>
      <sz val="11"/>
      <color theme="1"/>
      <name val="Times New Roman"/>
      <family val="1"/>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121">
    <xf numFmtId="0" fontId="0" fillId="0" borderId="0"/>
    <xf numFmtId="0" fontId="5" fillId="0" borderId="0"/>
    <xf numFmtId="0" fontId="15"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6" applyNumberFormat="0" applyAlignment="0" applyProtection="0"/>
    <xf numFmtId="0" fontId="20" fillId="21" borderId="7" applyNumberFormat="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8"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26" fillId="7" borderId="6" applyNumberFormat="0" applyAlignment="0" applyProtection="0"/>
    <xf numFmtId="0" fontId="27" fillId="0" borderId="11" applyNumberFormat="0" applyFill="0" applyAlignment="0" applyProtection="0"/>
    <xf numFmtId="0" fontId="28" fillId="22" borderId="0" applyNumberFormat="0" applyBorder="0" applyAlignment="0" applyProtection="0"/>
    <xf numFmtId="0" fontId="5" fillId="23" borderId="12" applyNumberFormat="0" applyFont="0" applyAlignment="0" applyProtection="0"/>
    <xf numFmtId="0" fontId="29" fillId="20" borderId="13" applyNumberFormat="0" applyAlignment="0" applyProtection="0"/>
    <xf numFmtId="0" fontId="30" fillId="0" borderId="0" applyNumberFormat="0" applyFill="0" applyBorder="0" applyAlignment="0" applyProtection="0"/>
    <xf numFmtId="0" fontId="31" fillId="0" borderId="14" applyNumberFormat="0" applyFill="0" applyAlignment="0" applyProtection="0"/>
    <xf numFmtId="0" fontId="32" fillId="0" borderId="0" applyNumberFormat="0" applyFill="0" applyBorder="0" applyAlignment="0" applyProtection="0"/>
    <xf numFmtId="43" fontId="36" fillId="0" borderId="0" applyFont="0" applyFill="0" applyBorder="0" applyAlignment="0" applyProtection="0"/>
    <xf numFmtId="0" fontId="15" fillId="0" borderId="0"/>
    <xf numFmtId="0" fontId="53" fillId="0" borderId="0"/>
    <xf numFmtId="166" fontId="15" fillId="0" borderId="0" applyFont="0" applyFill="0" applyBorder="0" applyAlignment="0" applyProtection="0"/>
    <xf numFmtId="0" fontId="54" fillId="0" borderId="0" applyFont="0" applyFill="0" applyBorder="0" applyAlignment="0" applyProtection="0"/>
    <xf numFmtId="167" fontId="15" fillId="0" borderId="0" applyFont="0" applyFill="0" applyBorder="0" applyAlignment="0" applyProtection="0"/>
    <xf numFmtId="40" fontId="54" fillId="0" borderId="0" applyFont="0" applyFill="0" applyBorder="0" applyAlignment="0" applyProtection="0"/>
    <xf numFmtId="38" fontId="54" fillId="0" borderId="0" applyFont="0" applyFill="0" applyBorder="0" applyAlignment="0" applyProtection="0"/>
    <xf numFmtId="168" fontId="55" fillId="0" borderId="0" applyFont="0" applyFill="0" applyBorder="0" applyAlignment="0" applyProtection="0"/>
    <xf numFmtId="9" fontId="56" fillId="0" borderId="0" applyFont="0" applyFill="0" applyBorder="0" applyAlignment="0" applyProtection="0"/>
    <xf numFmtId="0" fontId="57" fillId="0" borderId="0"/>
    <xf numFmtId="169" fontId="58" fillId="0" borderId="0" applyFont="0" applyFill="0" applyBorder="0" applyAlignment="0" applyProtection="0"/>
    <xf numFmtId="0" fontId="59" fillId="0" borderId="0" applyFont="0" applyFill="0" applyBorder="0" applyAlignment="0" applyProtection="0"/>
    <xf numFmtId="170" fontId="58" fillId="0" borderId="0" applyFont="0" applyFill="0" applyBorder="0" applyAlignment="0" applyProtection="0"/>
    <xf numFmtId="0" fontId="59" fillId="0" borderId="0" applyFont="0" applyFill="0" applyBorder="0" applyAlignment="0" applyProtection="0"/>
    <xf numFmtId="171" fontId="58" fillId="0" borderId="0" applyFont="0" applyFill="0" applyBorder="0" applyAlignment="0" applyProtection="0"/>
    <xf numFmtId="0" fontId="59" fillId="0" borderId="0" applyFont="0" applyFill="0" applyBorder="0" applyAlignment="0" applyProtection="0"/>
    <xf numFmtId="172" fontId="58" fillId="0" borderId="0" applyFont="0" applyFill="0" applyBorder="0" applyAlignment="0" applyProtection="0"/>
    <xf numFmtId="0" fontId="59" fillId="0" borderId="0" applyFont="0" applyFill="0" applyBorder="0" applyAlignment="0" applyProtection="0"/>
    <xf numFmtId="0" fontId="59" fillId="0" borderId="0"/>
    <xf numFmtId="0" fontId="60" fillId="0" borderId="0"/>
    <xf numFmtId="0" fontId="59" fillId="0" borderId="0"/>
    <xf numFmtId="43" fontId="16" fillId="0" borderId="0" applyFont="0" applyFill="0" applyBorder="0" applyAlignment="0" applyProtection="0"/>
    <xf numFmtId="43" fontId="15" fillId="0" borderId="0" applyFont="0" applyFill="0" applyBorder="0" applyAlignment="0" applyProtection="0"/>
    <xf numFmtId="3" fontId="15" fillId="0" borderId="0" applyFont="0" applyFill="0" applyBorder="0" applyAlignment="0" applyProtection="0"/>
    <xf numFmtId="44" fontId="10" fillId="0" borderId="0" applyFont="0" applyFill="0" applyBorder="0" applyAlignment="0" applyProtection="0"/>
    <xf numFmtId="173" fontId="61" fillId="0" borderId="0" applyFont="0" applyFill="0" applyBorder="0" applyAlignment="0" applyProtection="0"/>
    <xf numFmtId="0" fontId="15" fillId="0" borderId="0" applyFont="0" applyFill="0" applyBorder="0" applyAlignment="0" applyProtection="0"/>
    <xf numFmtId="2" fontId="15" fillId="0" borderId="0" applyFont="0" applyFill="0" applyBorder="0" applyAlignment="0" applyProtection="0"/>
    <xf numFmtId="0" fontId="62" fillId="0" borderId="28" applyNumberFormat="0" applyAlignment="0" applyProtection="0">
      <alignment horizontal="left" vertical="center"/>
    </xf>
    <xf numFmtId="0" fontId="62" fillId="0" borderId="5">
      <alignment horizontal="left" vertical="center"/>
    </xf>
    <xf numFmtId="0" fontId="5" fillId="0" borderId="0" applyNumberFormat="0" applyFont="0" applyFill="0" applyAlignment="0"/>
    <xf numFmtId="174" fontId="63" fillId="0" borderId="0"/>
    <xf numFmtId="0" fontId="15" fillId="0" borderId="0"/>
    <xf numFmtId="0" fontId="15" fillId="0" borderId="0"/>
    <xf numFmtId="0" fontId="15" fillId="0" borderId="0"/>
    <xf numFmtId="0" fontId="64" fillId="0" borderId="0"/>
    <xf numFmtId="0" fontId="15" fillId="0" borderId="0"/>
    <xf numFmtId="0" fontId="15" fillId="0" borderId="0"/>
    <xf numFmtId="0" fontId="15" fillId="0" borderId="0"/>
    <xf numFmtId="0" fontId="65" fillId="0" borderId="0"/>
    <xf numFmtId="0" fontId="66" fillId="0" borderId="0">
      <protection locked="0"/>
    </xf>
    <xf numFmtId="0" fontId="67" fillId="0" borderId="0"/>
    <xf numFmtId="0" fontId="10" fillId="0" borderId="0"/>
    <xf numFmtId="0" fontId="68" fillId="0" borderId="0"/>
    <xf numFmtId="0" fontId="36" fillId="0" borderId="0"/>
    <xf numFmtId="0" fontId="69" fillId="0" borderId="0"/>
    <xf numFmtId="0" fontId="16" fillId="0" borderId="0"/>
    <xf numFmtId="0" fontId="15" fillId="0" borderId="0"/>
    <xf numFmtId="0" fontId="69" fillId="0" borderId="0"/>
    <xf numFmtId="0" fontId="10" fillId="0" borderId="0"/>
    <xf numFmtId="0" fontId="69" fillId="0" borderId="0"/>
    <xf numFmtId="0" fontId="15" fillId="0" borderId="0"/>
    <xf numFmtId="0" fontId="10" fillId="0" borderId="0"/>
    <xf numFmtId="0" fontId="70" fillId="0" borderId="0"/>
    <xf numFmtId="0" fontId="15" fillId="0" borderId="0"/>
    <xf numFmtId="0" fontId="50" fillId="0" borderId="0"/>
    <xf numFmtId="0" fontId="71" fillId="0" borderId="0" applyFont="0" applyFill="0" applyBorder="0" applyAlignment="0" applyProtection="0"/>
    <xf numFmtId="0" fontId="71" fillId="0" borderId="0" applyFont="0" applyFill="0" applyBorder="0" applyAlignment="0" applyProtection="0"/>
    <xf numFmtId="0" fontId="10" fillId="0" borderId="0">
      <alignment vertical="center"/>
    </xf>
    <xf numFmtId="40" fontId="72" fillId="0" borderId="0" applyFont="0" applyFill="0" applyBorder="0" applyAlignment="0" applyProtection="0"/>
    <xf numFmtId="38" fontId="72" fillId="0" borderId="0" applyFont="0" applyFill="0" applyBorder="0" applyAlignment="0" applyProtection="0"/>
    <xf numFmtId="0" fontId="72" fillId="0" borderId="0" applyFont="0" applyFill="0" applyBorder="0" applyAlignment="0" applyProtection="0"/>
    <xf numFmtId="0" fontId="72" fillId="0" borderId="0" applyFont="0" applyFill="0" applyBorder="0" applyAlignment="0" applyProtection="0"/>
    <xf numFmtId="9" fontId="73" fillId="0" borderId="0" applyFont="0" applyFill="0" applyBorder="0" applyAlignment="0" applyProtection="0"/>
    <xf numFmtId="0" fontId="74" fillId="0" borderId="0"/>
    <xf numFmtId="0" fontId="75" fillId="0" borderId="0" applyFont="0" applyFill="0" applyBorder="0" applyAlignment="0" applyProtection="0"/>
    <xf numFmtId="175" fontId="75" fillId="0" borderId="0" applyFon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0" fontId="76" fillId="0" borderId="0"/>
    <xf numFmtId="0" fontId="5" fillId="0" borderId="0"/>
    <xf numFmtId="168" fontId="77" fillId="0" borderId="0" applyFont="0" applyFill="0" applyBorder="0" applyAlignment="0" applyProtection="0"/>
    <xf numFmtId="176" fontId="77" fillId="0" borderId="0" applyFont="0" applyFill="0" applyBorder="0" applyAlignment="0" applyProtection="0"/>
    <xf numFmtId="177" fontId="77" fillId="0" borderId="0" applyFont="0" applyFill="0" applyBorder="0" applyAlignment="0" applyProtection="0"/>
    <xf numFmtId="178" fontId="78" fillId="0" borderId="0" applyFont="0" applyFill="0" applyBorder="0" applyAlignment="0" applyProtection="0"/>
    <xf numFmtId="179" fontId="77" fillId="0" borderId="0" applyFont="0" applyFill="0" applyBorder="0" applyAlignment="0" applyProtection="0"/>
  </cellStyleXfs>
  <cellXfs count="276">
    <xf numFmtId="0" fontId="0" fillId="0" borderId="0" xfId="0"/>
    <xf numFmtId="0" fontId="1" fillId="0" borderId="0" xfId="0" applyFont="1"/>
    <xf numFmtId="0" fontId="1" fillId="0" borderId="0" xfId="0" applyFont="1" applyAlignment="1">
      <alignment horizontal="center"/>
    </xf>
    <xf numFmtId="0" fontId="2" fillId="0" borderId="0" xfId="0" applyFont="1"/>
    <xf numFmtId="0" fontId="2" fillId="0" borderId="0" xfId="0" applyFont="1" applyAlignment="1">
      <alignment horizontal="center" vertical="center"/>
    </xf>
    <xf numFmtId="0" fontId="1" fillId="0" borderId="1" xfId="0" applyFont="1" applyBorder="1" applyAlignment="1">
      <alignment horizontal="center"/>
    </xf>
    <xf numFmtId="0" fontId="2" fillId="0" borderId="1" xfId="0" applyFont="1" applyBorder="1" applyAlignment="1">
      <alignment horizontal="center"/>
    </xf>
    <xf numFmtId="0" fontId="3" fillId="0" borderId="0" xfId="0" applyFont="1"/>
    <xf numFmtId="0" fontId="6" fillId="0" borderId="0" xfId="1" applyFont="1" applyAlignment="1">
      <alignment horizontal="center"/>
    </xf>
    <xf numFmtId="0" fontId="8" fillId="0" borderId="0" xfId="0" applyFont="1" applyAlignment="1">
      <alignment horizontal="center"/>
    </xf>
    <xf numFmtId="0" fontId="8" fillId="0" borderId="0" xfId="0" applyFont="1"/>
    <xf numFmtId="0" fontId="12" fillId="0" borderId="0" xfId="0" applyFont="1" applyAlignment="1">
      <alignment horizontal="center"/>
    </xf>
    <xf numFmtId="0" fontId="13" fillId="0" borderId="0" xfId="1" applyFont="1" applyAlignment="1">
      <alignment horizontal="center"/>
    </xf>
    <xf numFmtId="0" fontId="12" fillId="0" borderId="0" xfId="0" applyFont="1"/>
    <xf numFmtId="0" fontId="11" fillId="0" borderId="0" xfId="1" applyFont="1" applyAlignment="1">
      <alignment horizontal="center"/>
    </xf>
    <xf numFmtId="0" fontId="10" fillId="0" borderId="0" xfId="1" applyFont="1" applyAlignment="1">
      <alignment horizontal="center"/>
    </xf>
    <xf numFmtId="0" fontId="9" fillId="0" borderId="0" xfId="1" applyFont="1" applyAlignment="1">
      <alignment horizontal="center"/>
    </xf>
    <xf numFmtId="0" fontId="2" fillId="0" borderId="1" xfId="0" applyFont="1" applyBorder="1" applyAlignment="1">
      <alignment horizontal="left"/>
    </xf>
    <xf numFmtId="0" fontId="1" fillId="0" borderId="1" xfId="0" applyFont="1" applyBorder="1" applyAlignment="1">
      <alignment horizontal="left"/>
    </xf>
    <xf numFmtId="0" fontId="1" fillId="0" borderId="0" xfId="0" applyFont="1" applyAlignment="1">
      <alignment horizontal="left"/>
    </xf>
    <xf numFmtId="0" fontId="8" fillId="0" borderId="0" xfId="0" applyFont="1" applyAlignment="1">
      <alignment horizontal="left"/>
    </xf>
    <xf numFmtId="0" fontId="3" fillId="0" borderId="0" xfId="0" applyFont="1" applyAlignment="1">
      <alignment horizontal="center" vertical="center"/>
    </xf>
    <xf numFmtId="0" fontId="14" fillId="0" borderId="1" xfId="0" applyFont="1" applyBorder="1" applyAlignment="1">
      <alignment horizontal="left" vertical="center"/>
    </xf>
    <xf numFmtId="164" fontId="4" fillId="0" borderId="0" xfId="0" applyNumberFormat="1" applyFont="1" applyAlignment="1">
      <alignment horizontal="center" vertical="center"/>
    </xf>
    <xf numFmtId="0" fontId="9" fillId="0" borderId="0" xfId="1" applyFont="1" applyAlignment="1">
      <alignment horizontal="center" wrapText="1"/>
    </xf>
    <xf numFmtId="0" fontId="7" fillId="0" borderId="0" xfId="1" applyFont="1" applyAlignment="1">
      <alignment horizontal="center"/>
    </xf>
    <xf numFmtId="0" fontId="2" fillId="0" borderId="0" xfId="0" applyFont="1" applyAlignment="1">
      <alignment horizont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164" fontId="35"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7" fillId="0" borderId="3" xfId="0" applyFont="1" applyBorder="1" applyAlignment="1">
      <alignment horizontal="center" vertical="center"/>
    </xf>
    <xf numFmtId="0" fontId="38" fillId="0" borderId="3" xfId="0" applyFont="1" applyBorder="1" applyAlignment="1">
      <alignment horizontal="center" vertical="center"/>
    </xf>
    <xf numFmtId="165" fontId="38" fillId="0" borderId="3" xfId="44" applyNumberFormat="1" applyFont="1" applyFill="1" applyBorder="1" applyAlignment="1">
      <alignment horizontal="center" vertical="center"/>
    </xf>
    <xf numFmtId="0" fontId="37" fillId="0" borderId="1" xfId="0" applyFont="1" applyBorder="1" applyAlignment="1">
      <alignment horizontal="center" vertical="center"/>
    </xf>
    <xf numFmtId="0" fontId="0" fillId="0" borderId="1" xfId="0" applyBorder="1"/>
    <xf numFmtId="0" fontId="0" fillId="0" borderId="1" xfId="0" applyBorder="1" applyAlignment="1">
      <alignment horizontal="center"/>
    </xf>
    <xf numFmtId="0" fontId="0" fillId="0" borderId="0" xfId="0" applyAlignment="1">
      <alignment horizontal="center"/>
    </xf>
    <xf numFmtId="0" fontId="37" fillId="0" borderId="0" xfId="0" applyFont="1"/>
    <xf numFmtId="0" fontId="39" fillId="0" borderId="1" xfId="0" applyFont="1" applyBorder="1" applyAlignment="1">
      <alignment horizontal="justify" vertical="center" wrapText="1"/>
    </xf>
    <xf numFmtId="0" fontId="37" fillId="0" borderId="1" xfId="0" applyFont="1" applyBorder="1" applyAlignment="1">
      <alignment horizontal="center" vertical="center"/>
    </xf>
    <xf numFmtId="0" fontId="40" fillId="0" borderId="0" xfId="0" applyFont="1"/>
    <xf numFmtId="165" fontId="37" fillId="0" borderId="1" xfId="44" applyNumberFormat="1" applyFont="1" applyFill="1" applyBorder="1" applyAlignment="1">
      <alignment horizontal="center" vertical="center"/>
    </xf>
    <xf numFmtId="164" fontId="42" fillId="0" borderId="1" xfId="0" applyNumberFormat="1" applyFont="1" applyBorder="1" applyAlignment="1">
      <alignment horizontal="center" vertical="center"/>
    </xf>
    <xf numFmtId="0" fontId="43" fillId="0" borderId="1" xfId="0" applyFont="1" applyBorder="1" applyAlignment="1">
      <alignment horizontal="center" vertical="center"/>
    </xf>
    <xf numFmtId="0" fontId="44" fillId="0" borderId="1" xfId="0" applyFont="1" applyBorder="1" applyAlignment="1">
      <alignment horizontal="center" vertical="center" wrapText="1"/>
    </xf>
    <xf numFmtId="0" fontId="37" fillId="0" borderId="1" xfId="0" applyFont="1" applyBorder="1" applyAlignment="1">
      <alignment horizontal="center" vertical="center"/>
    </xf>
    <xf numFmtId="0" fontId="6" fillId="0" borderId="1" xfId="0" applyFont="1" applyBorder="1" applyAlignment="1">
      <alignment vertical="center" wrapText="1"/>
    </xf>
    <xf numFmtId="0" fontId="37" fillId="0" borderId="1" xfId="0" applyFont="1" applyBorder="1" applyAlignment="1">
      <alignment horizontal="center" vertical="center"/>
    </xf>
    <xf numFmtId="0" fontId="45" fillId="0" borderId="1" xfId="0" applyFont="1" applyBorder="1" applyAlignment="1">
      <alignment horizontal="justify" vertical="center" wrapText="1"/>
    </xf>
    <xf numFmtId="165" fontId="37" fillId="25" borderId="1" xfId="44"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vertical="center"/>
    </xf>
    <xf numFmtId="165" fontId="6" fillId="0" borderId="1" xfId="44" quotePrefix="1" applyNumberFormat="1" applyFont="1" applyFill="1" applyBorder="1" applyAlignment="1">
      <alignment horizontal="center" vertical="center"/>
    </xf>
    <xf numFmtId="165" fontId="6" fillId="0" borderId="1" xfId="44" applyNumberFormat="1" applyFont="1" applyFill="1" applyBorder="1" applyAlignment="1">
      <alignment horizontal="center" vertical="center"/>
    </xf>
    <xf numFmtId="165" fontId="6" fillId="0" borderId="1" xfId="44" applyNumberFormat="1" applyFont="1" applyFill="1" applyBorder="1" applyAlignment="1">
      <alignment vertical="center"/>
    </xf>
    <xf numFmtId="0" fontId="38" fillId="0" borderId="3" xfId="44" applyNumberFormat="1" applyFont="1" applyFill="1" applyBorder="1" applyAlignment="1">
      <alignment horizontal="center" vertical="center"/>
    </xf>
    <xf numFmtId="0" fontId="37"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quotePrefix="1" applyFont="1" applyBorder="1" applyAlignment="1">
      <alignment horizontal="center" vertical="center"/>
    </xf>
    <xf numFmtId="0" fontId="6" fillId="0" borderId="1" xfId="0" quotePrefix="1" applyNumberFormat="1" applyFont="1" applyFill="1" applyBorder="1" applyAlignment="1">
      <alignment horizontal="center" vertical="center"/>
    </xf>
    <xf numFmtId="0" fontId="6" fillId="0" borderId="1" xfId="0" quotePrefix="1" applyNumberFormat="1" applyFont="1" applyFill="1" applyBorder="1" applyAlignment="1">
      <alignment vertical="center"/>
    </xf>
    <xf numFmtId="3" fontId="6" fillId="25" borderId="1" xfId="0" quotePrefix="1" applyNumberFormat="1" applyFont="1" applyFill="1" applyBorder="1" applyAlignment="1">
      <alignment vertical="center"/>
    </xf>
    <xf numFmtId="3" fontId="6" fillId="0" borderId="1" xfId="0" quotePrefix="1" applyNumberFormat="1" applyFont="1" applyFill="1" applyBorder="1" applyAlignment="1">
      <alignment vertical="center"/>
    </xf>
    <xf numFmtId="0" fontId="6" fillId="0" borderId="1" xfId="44" quotePrefix="1" applyNumberFormat="1" applyFont="1" applyFill="1" applyBorder="1" applyAlignment="1">
      <alignment horizontal="center" vertical="center"/>
    </xf>
    <xf numFmtId="0" fontId="6" fillId="25" borderId="1" xfId="0" applyFont="1" applyFill="1" applyBorder="1" applyAlignment="1">
      <alignment horizontal="center" vertical="center"/>
    </xf>
    <xf numFmtId="0" fontId="6" fillId="24" borderId="1" xfId="0" applyFont="1" applyFill="1" applyBorder="1" applyAlignment="1">
      <alignment vertical="center" wrapText="1"/>
    </xf>
    <xf numFmtId="0" fontId="38" fillId="0" borderId="3" xfId="0" applyFont="1" applyBorder="1" applyAlignment="1">
      <alignment horizontal="center" vertical="center" wrapText="1"/>
    </xf>
    <xf numFmtId="0" fontId="45" fillId="26" borderId="1" xfId="0" applyFont="1" applyFill="1" applyBorder="1" applyAlignment="1">
      <alignment horizontal="justify" vertical="center" wrapText="1"/>
    </xf>
    <xf numFmtId="0" fontId="1" fillId="0" borderId="1" xfId="0" applyNumberFormat="1" applyFont="1" applyBorder="1" applyAlignment="1">
      <alignment horizontal="center"/>
    </xf>
    <xf numFmtId="0" fontId="6" fillId="0" borderId="3" xfId="0" applyFont="1" applyBorder="1" applyAlignment="1">
      <alignment horizontal="left" vertical="center" wrapText="1"/>
    </xf>
    <xf numFmtId="0" fontId="45" fillId="0" borderId="1" xfId="0" applyFont="1" applyBorder="1" applyAlignment="1">
      <alignment horizontal="left" vertical="center" wrapText="1"/>
    </xf>
    <xf numFmtId="0" fontId="6" fillId="0" borderId="3" xfId="0" applyFont="1" applyBorder="1" applyAlignment="1">
      <alignment horizontal="left" vertical="center"/>
    </xf>
    <xf numFmtId="0" fontId="2" fillId="0" borderId="0" xfId="0" applyFont="1" applyAlignment="1">
      <alignment horizontal="center"/>
    </xf>
    <xf numFmtId="0" fontId="6" fillId="26" borderId="3" xfId="0" applyFont="1" applyFill="1" applyBorder="1" applyAlignment="1">
      <alignment horizontal="left" vertical="center" wrapText="1"/>
    </xf>
    <xf numFmtId="0" fontId="38" fillId="0" borderId="3" xfId="0" applyFont="1" applyBorder="1" applyAlignment="1">
      <alignment vertical="center" wrapText="1"/>
    </xf>
    <xf numFmtId="0" fontId="38" fillId="0" borderId="3" xfId="0" applyFont="1" applyBorder="1" applyAlignment="1">
      <alignment vertical="center"/>
    </xf>
    <xf numFmtId="0" fontId="38" fillId="26" borderId="3" xfId="0" applyFont="1" applyFill="1" applyBorder="1" applyAlignment="1">
      <alignmen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164" fontId="33" fillId="0" borderId="1" xfId="0" applyNumberFormat="1" applyFont="1" applyBorder="1" applyAlignment="1">
      <alignment horizontal="center" vertical="center"/>
    </xf>
    <xf numFmtId="0" fontId="12" fillId="0" borderId="1" xfId="0" applyFont="1" applyBorder="1" applyAlignment="1">
      <alignment horizontal="center"/>
    </xf>
    <xf numFmtId="0" fontId="14" fillId="0" borderId="1" xfId="0" applyFont="1" applyBorder="1" applyAlignment="1">
      <alignment horizontal="center"/>
    </xf>
    <xf numFmtId="0" fontId="2" fillId="0" borderId="0" xfId="0" applyFont="1" applyAlignment="1"/>
    <xf numFmtId="0" fontId="14" fillId="0" borderId="1" xfId="0" applyFont="1" applyBorder="1" applyAlignment="1">
      <alignment horizontal="center" vertical="center"/>
    </xf>
    <xf numFmtId="0" fontId="14" fillId="0" borderId="3"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1" xfId="0" applyFont="1" applyBorder="1" applyAlignment="1">
      <alignment horizontal="center" vertical="center"/>
    </xf>
    <xf numFmtId="0" fontId="14" fillId="0" borderId="1" xfId="0" applyFont="1" applyBorder="1"/>
    <xf numFmtId="0" fontId="46" fillId="0" borderId="1" xfId="0" applyFont="1" applyBorder="1" applyAlignment="1">
      <alignment horizontal="center"/>
    </xf>
    <xf numFmtId="0" fontId="46" fillId="0" borderId="1" xfId="0" applyFont="1" applyBorder="1"/>
    <xf numFmtId="0" fontId="12" fillId="0" borderId="1" xfId="0" applyFont="1" applyBorder="1"/>
    <xf numFmtId="0" fontId="47" fillId="0" borderId="1" xfId="0" applyFont="1" applyBorder="1"/>
    <xf numFmtId="0" fontId="47" fillId="0" borderId="1" xfId="0" applyFont="1" applyBorder="1" applyAlignment="1">
      <alignment horizontal="center"/>
    </xf>
    <xf numFmtId="0" fontId="47" fillId="26" borderId="1" xfId="0" applyFont="1" applyFill="1" applyBorder="1"/>
    <xf numFmtId="0" fontId="12" fillId="0" borderId="0" xfId="0" applyFont="1" applyBorder="1" applyAlignment="1">
      <alignment horizontal="center"/>
    </xf>
    <xf numFmtId="0" fontId="47" fillId="0" borderId="0" xfId="0" applyFont="1" applyBorder="1"/>
    <xf numFmtId="0" fontId="47" fillId="0" borderId="0" xfId="0" applyFont="1" applyBorder="1" applyAlignment="1">
      <alignment horizontal="center"/>
    </xf>
    <xf numFmtId="0" fontId="48" fillId="0" borderId="1" xfId="0" applyFont="1" applyBorder="1"/>
    <xf numFmtId="0" fontId="12" fillId="0" borderId="1" xfId="0" applyFont="1" applyBorder="1" applyAlignment="1">
      <alignment wrapText="1"/>
    </xf>
    <xf numFmtId="0" fontId="46" fillId="0" borderId="1" xfId="0" applyFont="1" applyBorder="1" applyAlignment="1">
      <alignment wrapText="1"/>
    </xf>
    <xf numFmtId="0" fontId="14" fillId="0" borderId="0" xfId="0" applyFont="1" applyBorder="1" applyAlignment="1">
      <alignment wrapText="1"/>
    </xf>
    <xf numFmtId="0" fontId="12" fillId="0" borderId="0" xfId="0" applyFont="1" applyBorder="1" applyAlignment="1">
      <alignment horizontal="center" wrapText="1"/>
    </xf>
    <xf numFmtId="0" fontId="12" fillId="0" borderId="0" xfId="0" applyFont="1" applyBorder="1" applyAlignment="1">
      <alignment wrapText="1"/>
    </xf>
    <xf numFmtId="0" fontId="12" fillId="0" borderId="0" xfId="0" applyFont="1" applyBorder="1"/>
    <xf numFmtId="165" fontId="38" fillId="24" borderId="3" xfId="44" applyNumberFormat="1" applyFont="1" applyFill="1" applyBorder="1" applyAlignment="1">
      <alignment horizontal="center" vertical="center"/>
    </xf>
    <xf numFmtId="0" fontId="49" fillId="0" borderId="0" xfId="0" applyFont="1"/>
    <xf numFmtId="165" fontId="38" fillId="0" borderId="21" xfId="44" applyNumberFormat="1" applyFont="1" applyFill="1" applyBorder="1" applyAlignment="1">
      <alignment horizontal="center" vertical="center"/>
    </xf>
    <xf numFmtId="165" fontId="6" fillId="0" borderId="16" xfId="44" applyNumberFormat="1" applyFont="1" applyFill="1" applyBorder="1" applyAlignment="1">
      <alignment horizontal="center" vertical="center"/>
    </xf>
    <xf numFmtId="0" fontId="6" fillId="24" borderId="1" xfId="0" applyFont="1" applyFill="1" applyBorder="1" applyAlignment="1">
      <alignment horizontal="center" vertical="center"/>
    </xf>
    <xf numFmtId="165" fontId="37" fillId="0" borderId="16" xfId="44" applyNumberFormat="1" applyFont="1" applyFill="1" applyBorder="1" applyAlignment="1">
      <alignment horizontal="center" vertical="center"/>
    </xf>
    <xf numFmtId="165" fontId="37" fillId="0" borderId="21" xfId="44" applyNumberFormat="1" applyFont="1" applyFill="1" applyBorder="1" applyAlignment="1">
      <alignment horizontal="center" vertical="center"/>
    </xf>
    <xf numFmtId="165" fontId="37" fillId="24" borderId="1" xfId="44" applyNumberFormat="1" applyFont="1" applyFill="1" applyBorder="1" applyAlignment="1">
      <alignment horizontal="center" vertical="center"/>
    </xf>
    <xf numFmtId="165" fontId="6" fillId="0" borderId="21" xfId="44" applyNumberFormat="1" applyFont="1" applyFill="1" applyBorder="1" applyAlignment="1">
      <alignment horizontal="center" vertical="center"/>
    </xf>
    <xf numFmtId="0" fontId="0" fillId="0" borderId="0" xfId="0" applyBorder="1"/>
    <xf numFmtId="0" fontId="49" fillId="0" borderId="0" xfId="0" applyFont="1" applyBorder="1"/>
    <xf numFmtId="165" fontId="38" fillId="0" borderId="0" xfId="44" applyNumberFormat="1" applyFont="1" applyFill="1" applyBorder="1" applyAlignment="1">
      <alignment horizontal="center" vertical="center"/>
    </xf>
    <xf numFmtId="165" fontId="37" fillId="0" borderId="0" xfId="44" applyNumberFormat="1" applyFont="1" applyFill="1" applyBorder="1" applyAlignment="1">
      <alignment horizontal="center" vertical="center"/>
    </xf>
    <xf numFmtId="165" fontId="6" fillId="0" borderId="0" xfId="44" applyNumberFormat="1" applyFont="1" applyFill="1" applyBorder="1" applyAlignment="1">
      <alignment horizontal="center" vertical="center"/>
    </xf>
    <xf numFmtId="0" fontId="6" fillId="0" borderId="19" xfId="0" applyNumberFormat="1" applyFont="1" applyBorder="1" applyAlignment="1">
      <alignment horizontal="center" vertical="center" wrapText="1"/>
    </xf>
    <xf numFmtId="0" fontId="7" fillId="0" borderId="19" xfId="0" applyNumberFormat="1" applyFont="1" applyBorder="1" applyAlignment="1">
      <alignment horizontal="center" vertical="center"/>
    </xf>
    <xf numFmtId="0" fontId="38" fillId="0" borderId="19" xfId="44" applyNumberFormat="1" applyFont="1" applyFill="1" applyBorder="1" applyAlignment="1">
      <alignment horizontal="center" vertical="center"/>
    </xf>
    <xf numFmtId="0" fontId="38" fillId="0" borderId="19" xfId="0" applyNumberFormat="1" applyFont="1" applyBorder="1" applyAlignment="1">
      <alignment horizontal="center" vertical="center" wrapText="1"/>
    </xf>
    <xf numFmtId="0" fontId="38" fillId="24" borderId="19" xfId="44" applyNumberFormat="1" applyFont="1" applyFill="1" applyBorder="1" applyAlignment="1">
      <alignment horizontal="center" vertical="center"/>
    </xf>
    <xf numFmtId="0" fontId="6" fillId="26" borderId="19" xfId="0" applyNumberFormat="1" applyFont="1" applyFill="1" applyBorder="1" applyAlignment="1">
      <alignment horizontal="left" vertical="center" wrapText="1"/>
    </xf>
    <xf numFmtId="0" fontId="6" fillId="0" borderId="19" xfId="0" applyNumberFormat="1" applyFont="1" applyBorder="1" applyAlignment="1">
      <alignment horizontal="left" vertical="center" wrapText="1"/>
    </xf>
    <xf numFmtId="0" fontId="45" fillId="26" borderId="19" xfId="0" applyNumberFormat="1" applyFont="1" applyFill="1" applyBorder="1" applyAlignment="1">
      <alignment horizontal="justify" vertical="center" wrapText="1"/>
    </xf>
    <xf numFmtId="0" fontId="45" fillId="0" borderId="19" xfId="0" applyNumberFormat="1" applyFont="1" applyBorder="1" applyAlignment="1">
      <alignment horizontal="justify" vertical="center" wrapText="1"/>
    </xf>
    <xf numFmtId="0" fontId="45" fillId="0" borderId="19" xfId="0" applyNumberFormat="1" applyFont="1" applyBorder="1" applyAlignment="1">
      <alignment horizontal="left" vertical="center" wrapText="1"/>
    </xf>
    <xf numFmtId="0" fontId="6" fillId="0" borderId="19" xfId="0" applyNumberFormat="1" applyFont="1" applyBorder="1" applyAlignment="1">
      <alignment horizontal="left" vertical="center"/>
    </xf>
    <xf numFmtId="0" fontId="37" fillId="0" borderId="19" xfId="0" applyNumberFormat="1" applyFont="1" applyBorder="1" applyAlignment="1">
      <alignment horizontal="center" vertical="center"/>
    </xf>
    <xf numFmtId="0" fontId="39" fillId="0" borderId="19" xfId="0" applyNumberFormat="1" applyFont="1" applyBorder="1" applyAlignment="1">
      <alignment horizontal="justify" vertical="center" wrapText="1"/>
    </xf>
    <xf numFmtId="0" fontId="37" fillId="0" borderId="19" xfId="44" applyNumberFormat="1" applyFont="1" applyFill="1" applyBorder="1" applyAlignment="1">
      <alignment horizontal="center" vertical="center"/>
    </xf>
    <xf numFmtId="0" fontId="37" fillId="24" borderId="19" xfId="44" applyNumberFormat="1" applyFont="1" applyFill="1" applyBorder="1" applyAlignment="1">
      <alignment horizontal="center" vertical="center"/>
    </xf>
    <xf numFmtId="0" fontId="37" fillId="25" borderId="19" xfId="44" applyNumberFormat="1" applyFont="1" applyFill="1" applyBorder="1" applyAlignment="1">
      <alignment horizontal="center" vertical="center"/>
    </xf>
    <xf numFmtId="0" fontId="6" fillId="0" borderId="19" xfId="0" applyNumberFormat="1" applyFont="1" applyFill="1" applyBorder="1" applyAlignment="1">
      <alignment horizontal="center" vertical="center"/>
    </xf>
    <xf numFmtId="0" fontId="6" fillId="0" borderId="19" xfId="0" applyNumberFormat="1" applyFont="1" applyFill="1" applyBorder="1" applyAlignment="1">
      <alignment vertical="center" wrapText="1"/>
    </xf>
    <xf numFmtId="0" fontId="6" fillId="0" borderId="19" xfId="0" quotePrefix="1" applyNumberFormat="1" applyFont="1" applyFill="1" applyBorder="1" applyAlignment="1">
      <alignment horizontal="center" vertical="center"/>
    </xf>
    <xf numFmtId="0" fontId="6" fillId="25" borderId="19" xfId="0" quotePrefix="1" applyNumberFormat="1" applyFont="1" applyFill="1" applyBorder="1" applyAlignment="1">
      <alignment vertical="center"/>
    </xf>
    <xf numFmtId="0" fontId="6" fillId="0" borderId="19" xfId="0" quotePrefix="1" applyNumberFormat="1" applyFont="1" applyFill="1" applyBorder="1" applyAlignment="1">
      <alignment vertical="center"/>
    </xf>
    <xf numFmtId="0" fontId="6" fillId="0" borderId="19" xfId="0" applyNumberFormat="1" applyFont="1" applyFill="1" applyBorder="1" applyAlignment="1">
      <alignment vertical="center"/>
    </xf>
    <xf numFmtId="0" fontId="6" fillId="0" borderId="19" xfId="44" quotePrefix="1" applyNumberFormat="1" applyFont="1" applyFill="1" applyBorder="1" applyAlignment="1">
      <alignment horizontal="center" vertical="center"/>
    </xf>
    <xf numFmtId="0" fontId="6" fillId="0" borderId="19" xfId="44" applyNumberFormat="1" applyFont="1" applyFill="1" applyBorder="1" applyAlignment="1">
      <alignment horizontal="center" vertical="center"/>
    </xf>
    <xf numFmtId="0" fontId="6" fillId="0" borderId="19" xfId="44" applyNumberFormat="1" applyFont="1" applyFill="1" applyBorder="1" applyAlignment="1">
      <alignment vertical="center"/>
    </xf>
    <xf numFmtId="0" fontId="6" fillId="0" borderId="19" xfId="0" applyNumberFormat="1" applyFont="1" applyBorder="1" applyAlignment="1">
      <alignment horizontal="center" vertical="center"/>
    </xf>
    <xf numFmtId="0" fontId="6" fillId="0" borderId="19" xfId="0" applyNumberFormat="1" applyFont="1" applyBorder="1" applyAlignment="1">
      <alignment vertical="center" wrapText="1"/>
    </xf>
    <xf numFmtId="0" fontId="6" fillId="24" borderId="19" xfId="0" applyNumberFormat="1" applyFont="1" applyFill="1" applyBorder="1" applyAlignment="1">
      <alignment horizontal="center" vertical="center"/>
    </xf>
    <xf numFmtId="0" fontId="6" fillId="25" borderId="19" xfId="0" applyNumberFormat="1" applyFont="1" applyFill="1" applyBorder="1" applyAlignment="1">
      <alignment horizontal="center" vertical="center"/>
    </xf>
    <xf numFmtId="0" fontId="6" fillId="0" borderId="19" xfId="0" quotePrefix="1" applyNumberFormat="1" applyFont="1" applyBorder="1" applyAlignment="1">
      <alignment horizontal="center" vertical="center"/>
    </xf>
    <xf numFmtId="0" fontId="6" fillId="0" borderId="20" xfId="0" applyNumberFormat="1" applyFont="1" applyBorder="1" applyAlignment="1">
      <alignment horizontal="center" vertical="center"/>
    </xf>
    <xf numFmtId="0" fontId="6" fillId="0" borderId="20" xfId="0" applyNumberFormat="1" applyFont="1" applyBorder="1" applyAlignment="1">
      <alignment vertical="center" wrapText="1"/>
    </xf>
    <xf numFmtId="0" fontId="6" fillId="24" borderId="20" xfId="0" applyNumberFormat="1" applyFont="1" applyFill="1" applyBorder="1" applyAlignment="1">
      <alignment horizontal="center" vertical="center"/>
    </xf>
    <xf numFmtId="0" fontId="6" fillId="25" borderId="20" xfId="0" applyNumberFormat="1" applyFont="1" applyFill="1" applyBorder="1" applyAlignment="1">
      <alignment horizontal="center" vertical="center"/>
    </xf>
    <xf numFmtId="0" fontId="6" fillId="0" borderId="20" xfId="0" quotePrefix="1" applyNumberFormat="1" applyFont="1" applyBorder="1" applyAlignment="1">
      <alignment horizontal="center" vertical="center"/>
    </xf>
    <xf numFmtId="0" fontId="6" fillId="0" borderId="20" xfId="44" quotePrefix="1" applyNumberFormat="1" applyFont="1" applyFill="1" applyBorder="1" applyAlignment="1">
      <alignment horizontal="center" vertical="center"/>
    </xf>
    <xf numFmtId="0" fontId="6" fillId="0" borderId="20" xfId="44" applyNumberFormat="1" applyFont="1" applyFill="1" applyBorder="1" applyAlignment="1">
      <alignment horizontal="center" vertical="center"/>
    </xf>
    <xf numFmtId="0" fontId="6" fillId="0" borderId="19" xfId="0" applyNumberFormat="1" applyFont="1" applyBorder="1" applyAlignment="1">
      <alignment vertical="center"/>
    </xf>
    <xf numFmtId="0" fontId="6" fillId="26" borderId="19" xfId="0" applyNumberFormat="1" applyFont="1" applyFill="1" applyBorder="1" applyAlignment="1">
      <alignment vertical="center" wrapText="1"/>
    </xf>
    <xf numFmtId="0" fontId="38" fillId="0" borderId="20" xfId="0" applyNumberFormat="1" applyFont="1" applyBorder="1" applyAlignment="1">
      <alignment horizontal="center" vertical="center" wrapText="1"/>
    </xf>
    <xf numFmtId="0" fontId="47" fillId="0" borderId="17" xfId="0" applyFont="1" applyBorder="1" applyAlignment="1">
      <alignment horizontal="center" vertical="center"/>
    </xf>
    <xf numFmtId="0" fontId="6" fillId="0" borderId="1" xfId="0" applyNumberFormat="1" applyFont="1" applyBorder="1" applyAlignment="1">
      <alignment horizontal="center" vertical="center" wrapText="1"/>
    </xf>
    <xf numFmtId="0" fontId="47" fillId="0" borderId="0" xfId="0" applyFont="1" applyBorder="1" applyAlignment="1">
      <alignment horizontal="center" vertical="center"/>
    </xf>
    <xf numFmtId="0" fontId="46" fillId="0" borderId="17" xfId="0" applyFont="1" applyBorder="1" applyAlignment="1">
      <alignment vertical="center"/>
    </xf>
    <xf numFmtId="0" fontId="46" fillId="0" borderId="17" xfId="0" applyFont="1" applyBorder="1" applyAlignment="1">
      <alignment horizontal="right" vertical="center"/>
    </xf>
    <xf numFmtId="0" fontId="7" fillId="0" borderId="16" xfId="0" applyNumberFormat="1" applyFont="1" applyBorder="1" applyAlignment="1">
      <alignment horizontal="center" vertical="center"/>
    </xf>
    <xf numFmtId="0" fontId="0" fillId="0" borderId="19" xfId="0" applyBorder="1"/>
    <xf numFmtId="0" fontId="0" fillId="0" borderId="20" xfId="0" applyBorder="1"/>
    <xf numFmtId="0" fontId="79" fillId="0" borderId="19" xfId="0" applyFont="1" applyBorder="1" applyAlignment="1">
      <alignment horizontal="center" vertical="center"/>
    </xf>
    <xf numFmtId="0" fontId="51" fillId="0" borderId="1" xfId="0" applyNumberFormat="1" applyFont="1" applyBorder="1" applyAlignment="1">
      <alignment horizontal="center" vertical="center" wrapText="1"/>
    </xf>
    <xf numFmtId="0" fontId="6" fillId="0" borderId="29" xfId="0" applyNumberFormat="1" applyFont="1" applyFill="1" applyBorder="1" applyAlignment="1">
      <alignment horizontal="left" vertical="center"/>
    </xf>
    <xf numFmtId="0" fontId="47" fillId="0" borderId="0" xfId="0" quotePrefix="1" applyFont="1" applyBorder="1" applyAlignment="1">
      <alignment horizontal="left" vertical="center"/>
    </xf>
    <xf numFmtId="0" fontId="12" fillId="0" borderId="0" xfId="0" quotePrefix="1" applyFont="1" applyBorder="1" applyAlignment="1">
      <alignment horizontal="left" vertical="center"/>
    </xf>
    <xf numFmtId="0" fontId="45" fillId="0" borderId="1" xfId="0" applyNumberFormat="1" applyFont="1" applyBorder="1" applyAlignment="1">
      <alignment horizontal="center" vertical="center" wrapText="1"/>
    </xf>
    <xf numFmtId="0" fontId="39" fillId="0" borderId="1" xfId="0" applyNumberFormat="1" applyFont="1" applyBorder="1" applyAlignment="1">
      <alignment horizontal="center" vertical="center" wrapText="1"/>
    </xf>
    <xf numFmtId="0" fontId="2" fillId="0" borderId="0" xfId="0" applyFont="1" applyAlignment="1">
      <alignment horizontal="right"/>
    </xf>
    <xf numFmtId="0" fontId="52" fillId="0" borderId="19" xfId="0" applyFont="1" applyBorder="1" applyAlignment="1">
      <alignment horizontal="center" vertical="center"/>
    </xf>
    <xf numFmtId="0" fontId="37" fillId="0" borderId="16" xfId="0" applyNumberFormat="1" applyFont="1" applyBorder="1" applyAlignment="1">
      <alignment horizontal="center" vertical="center"/>
    </xf>
    <xf numFmtId="0" fontId="0" fillId="0" borderId="30" xfId="0" applyBorder="1"/>
    <xf numFmtId="0" fontId="52" fillId="0" borderId="30" xfId="0" applyFont="1" applyBorder="1" applyAlignment="1">
      <alignment horizontal="center" vertical="center"/>
    </xf>
    <xf numFmtId="0" fontId="6" fillId="0" borderId="30" xfId="0" applyNumberFormat="1" applyFont="1" applyBorder="1" applyAlignment="1">
      <alignment horizontal="center" vertical="center"/>
    </xf>
    <xf numFmtId="0" fontId="0" fillId="0" borderId="22" xfId="0" applyBorder="1"/>
    <xf numFmtId="0" fontId="0" fillId="0" borderId="3" xfId="0" applyBorder="1"/>
    <xf numFmtId="0" fontId="35" fillId="0" borderId="17" xfId="0" applyFont="1" applyBorder="1" applyAlignment="1">
      <alignment horizontal="center" vertical="center"/>
    </xf>
    <xf numFmtId="0" fontId="80" fillId="0" borderId="17" xfId="0" applyFont="1" applyBorder="1" applyAlignment="1">
      <alignment horizontal="right" vertical="center"/>
    </xf>
    <xf numFmtId="0" fontId="37" fillId="0" borderId="16" xfId="0" applyNumberFormat="1" applyFont="1" applyBorder="1" applyAlignment="1">
      <alignment horizontal="left" vertical="center"/>
    </xf>
    <xf numFmtId="0" fontId="45" fillId="0" borderId="3"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35" fillId="0" borderId="0" xfId="0" applyFont="1" applyBorder="1" applyAlignment="1">
      <alignment horizontal="center" vertical="center"/>
    </xf>
    <xf numFmtId="0" fontId="38" fillId="0" borderId="29" xfId="0" applyNumberFormat="1" applyFont="1" applyBorder="1" applyAlignment="1">
      <alignment horizontal="center" vertical="center" wrapText="1"/>
    </xf>
    <xf numFmtId="0" fontId="7" fillId="0" borderId="2" xfId="0" applyNumberFormat="1" applyFont="1" applyBorder="1" applyAlignment="1">
      <alignment horizontal="center" vertical="center"/>
    </xf>
    <xf numFmtId="0" fontId="35" fillId="0" borderId="20" xfId="0" applyFont="1" applyBorder="1" applyAlignment="1">
      <alignment horizontal="center" vertical="center"/>
    </xf>
    <xf numFmtId="0" fontId="81" fillId="0" borderId="0" xfId="0" applyFont="1" applyBorder="1" applyAlignment="1">
      <alignment horizontal="center" vertical="center"/>
    </xf>
    <xf numFmtId="0" fontId="81" fillId="0" borderId="29" xfId="0" applyFont="1" applyBorder="1" applyAlignment="1">
      <alignment horizontal="center" vertical="center"/>
    </xf>
    <xf numFmtId="0" fontId="47" fillId="0" borderId="0" xfId="0" applyFont="1" applyBorder="1" applyAlignment="1">
      <alignment horizontal="center" vertical="center"/>
    </xf>
    <xf numFmtId="0" fontId="7" fillId="0" borderId="1" xfId="0" applyNumberFormat="1" applyFont="1" applyBorder="1" applyAlignment="1">
      <alignment horizontal="center" vertical="center"/>
    </xf>
    <xf numFmtId="0" fontId="37" fillId="0" borderId="1" xfId="0" applyNumberFormat="1" applyFont="1" applyBorder="1" applyAlignment="1">
      <alignment horizontal="center" vertical="center" wrapText="1"/>
    </xf>
    <xf numFmtId="0" fontId="47" fillId="0" borderId="0" xfId="0" applyFont="1" applyBorder="1" applyAlignment="1">
      <alignment horizontal="center" vertical="center"/>
    </xf>
    <xf numFmtId="0" fontId="37" fillId="0" borderId="1" xfId="0" applyNumberFormat="1" applyFont="1" applyBorder="1" applyAlignment="1">
      <alignment horizontal="center" vertical="center"/>
    </xf>
    <xf numFmtId="0" fontId="82" fillId="0" borderId="0" xfId="0" applyFont="1"/>
    <xf numFmtId="0" fontId="79" fillId="0" borderId="0" xfId="0" applyFont="1"/>
    <xf numFmtId="0" fontId="79" fillId="0" borderId="22" xfId="0" applyFont="1" applyBorder="1" applyAlignment="1">
      <alignment horizontal="center" vertical="center"/>
    </xf>
    <xf numFmtId="0" fontId="6" fillId="0" borderId="22" xfId="0" applyNumberFormat="1" applyFont="1" applyBorder="1" applyAlignment="1">
      <alignment horizontal="center" vertical="center"/>
    </xf>
    <xf numFmtId="0" fontId="52" fillId="0" borderId="0" xfId="0" applyFont="1"/>
    <xf numFmtId="0" fontId="7" fillId="0" borderId="0" xfId="1" applyFont="1" applyAlignment="1">
      <alignment horizontal="center"/>
    </xf>
    <xf numFmtId="0" fontId="9" fillId="0" borderId="0" xfId="1" applyFont="1" applyAlignment="1">
      <alignment horizontal="center" wrapText="1"/>
    </xf>
    <xf numFmtId="0" fontId="11" fillId="0" borderId="0" xfId="1" applyFont="1" applyAlignment="1">
      <alignment horizontal="center"/>
    </xf>
    <xf numFmtId="0" fontId="2" fillId="0" borderId="0" xfId="0" applyFont="1" applyAlignment="1">
      <alignment horizont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33" fillId="0" borderId="15" xfId="0" applyFont="1" applyBorder="1" applyAlignment="1">
      <alignment horizontal="center" vertical="center"/>
    </xf>
    <xf numFmtId="0" fontId="12" fillId="0" borderId="0" xfId="0" applyFont="1" applyAlignment="1">
      <alignment horizontal="left" wrapText="1"/>
    </xf>
    <xf numFmtId="0" fontId="4" fillId="0" borderId="0" xfId="0" applyFont="1" applyAlignment="1">
      <alignment horizontal="center"/>
    </xf>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0" fontId="4" fillId="0" borderId="17" xfId="0" applyFont="1" applyBorder="1" applyAlignment="1">
      <alignment horizontal="center" vertical="center"/>
    </xf>
    <xf numFmtId="0" fontId="41" fillId="0" borderId="1" xfId="0" applyFont="1" applyBorder="1" applyAlignment="1">
      <alignment horizontal="center" vertical="center"/>
    </xf>
    <xf numFmtId="0" fontId="41" fillId="0" borderId="1"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xf>
    <xf numFmtId="0" fontId="41" fillId="0" borderId="5" xfId="0" applyFont="1" applyBorder="1" applyAlignment="1">
      <alignment horizontal="center" vertical="center"/>
    </xf>
    <xf numFmtId="0" fontId="41" fillId="0" borderId="15" xfId="0" applyFont="1" applyBorder="1" applyAlignment="1">
      <alignment horizontal="center" vertical="center"/>
    </xf>
    <xf numFmtId="0" fontId="12"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7" fillId="0" borderId="2" xfId="0" applyFont="1" applyBorder="1" applyAlignment="1">
      <alignment horizontal="center" vertical="center"/>
    </xf>
    <xf numFmtId="0" fontId="37" fillId="0" borderId="16" xfId="0" applyFont="1" applyBorder="1" applyAlignment="1">
      <alignment horizontal="center" vertical="center"/>
    </xf>
    <xf numFmtId="0" fontId="37" fillId="0" borderId="3" xfId="0" applyFont="1" applyBorder="1" applyAlignment="1">
      <alignment horizontal="center" vertical="center"/>
    </xf>
    <xf numFmtId="0" fontId="37" fillId="0" borderId="2"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3" xfId="0" applyFont="1" applyBorder="1" applyAlignment="1">
      <alignment horizontal="center" vertical="center" wrapText="1"/>
    </xf>
    <xf numFmtId="0" fontId="37" fillId="0" borderId="5" xfId="0" applyFont="1" applyBorder="1" applyAlignment="1">
      <alignment horizontal="center" vertical="center"/>
    </xf>
    <xf numFmtId="0" fontId="37" fillId="0" borderId="15" xfId="0" applyFont="1" applyBorder="1" applyAlignment="1">
      <alignment horizontal="center" vertical="center"/>
    </xf>
    <xf numFmtId="0" fontId="37" fillId="0" borderId="4" xfId="0" applyFont="1" applyBorder="1" applyAlignment="1">
      <alignment horizontal="center" vertical="center"/>
    </xf>
    <xf numFmtId="0" fontId="37" fillId="0" borderId="1" xfId="0" applyFont="1" applyBorder="1" applyAlignment="1">
      <alignment horizontal="center" vertical="center"/>
    </xf>
    <xf numFmtId="0" fontId="6" fillId="0" borderId="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6"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18" xfId="0" applyNumberFormat="1" applyFont="1" applyBorder="1" applyAlignment="1">
      <alignment horizontal="center" vertical="center"/>
    </xf>
    <xf numFmtId="0" fontId="37" fillId="0" borderId="19" xfId="0" applyNumberFormat="1" applyFont="1" applyBorder="1" applyAlignment="1">
      <alignment horizontal="center" vertical="center"/>
    </xf>
    <xf numFmtId="0" fontId="37" fillId="0" borderId="18" xfId="0" applyNumberFormat="1" applyFont="1" applyBorder="1" applyAlignment="1">
      <alignment horizontal="center" vertical="center" wrapText="1"/>
    </xf>
    <xf numFmtId="0" fontId="37" fillId="0" borderId="19" xfId="0" applyNumberFormat="1" applyFont="1" applyBorder="1" applyAlignment="1">
      <alignment horizontal="center" vertical="center" wrapText="1"/>
    </xf>
    <xf numFmtId="0" fontId="6" fillId="0" borderId="19" xfId="0" applyNumberFormat="1" applyFont="1" applyBorder="1" applyAlignment="1">
      <alignment horizontal="center" vertical="center" wrapText="1"/>
    </xf>
    <xf numFmtId="0" fontId="37" fillId="0" borderId="1" xfId="0" applyNumberFormat="1" applyFont="1" applyBorder="1" applyAlignment="1">
      <alignment horizontal="center" vertical="center" wrapText="1"/>
    </xf>
    <xf numFmtId="0" fontId="47" fillId="0" borderId="0" xfId="0" applyFont="1" applyBorder="1" applyAlignment="1">
      <alignment horizontal="center" vertical="center"/>
    </xf>
    <xf numFmtId="0" fontId="2" fillId="0" borderId="0" xfId="0" applyFont="1" applyAlignment="1">
      <alignment horizontal="center" vertical="center" wrapText="1"/>
    </xf>
    <xf numFmtId="0" fontId="37" fillId="0" borderId="1" xfId="0" applyNumberFormat="1" applyFont="1" applyBorder="1" applyAlignment="1">
      <alignment horizontal="center" vertical="center"/>
    </xf>
    <xf numFmtId="0" fontId="37" fillId="0" borderId="2" xfId="0" applyNumberFormat="1" applyFont="1" applyBorder="1" applyAlignment="1">
      <alignment horizontal="center" vertical="center" wrapText="1"/>
    </xf>
    <xf numFmtId="0" fontId="37" fillId="0" borderId="16" xfId="0" applyNumberFormat="1" applyFont="1" applyBorder="1" applyAlignment="1">
      <alignment horizontal="center" vertical="center" wrapText="1"/>
    </xf>
    <xf numFmtId="0" fontId="37" fillId="0" borderId="3" xfId="0" applyNumberFormat="1" applyFont="1" applyBorder="1" applyAlignment="1">
      <alignment horizontal="center" vertical="center" wrapText="1"/>
    </xf>
    <xf numFmtId="0" fontId="81" fillId="0" borderId="1" xfId="0" applyFont="1" applyBorder="1" applyAlignment="1">
      <alignment horizontal="center" vertical="center"/>
    </xf>
    <xf numFmtId="0" fontId="38" fillId="0" borderId="26" xfId="0" applyNumberFormat="1" applyFont="1" applyBorder="1" applyAlignment="1">
      <alignment horizontal="center" vertical="center" wrapText="1"/>
    </xf>
    <xf numFmtId="0" fontId="38" fillId="0" borderId="27" xfId="0" applyNumberFormat="1" applyFont="1" applyBorder="1" applyAlignment="1">
      <alignment horizontal="center" vertical="center" wrapText="1"/>
    </xf>
    <xf numFmtId="0" fontId="7" fillId="0" borderId="31" xfId="0" applyNumberFormat="1" applyFont="1" applyBorder="1" applyAlignment="1">
      <alignment horizontal="center" vertical="center" wrapText="1"/>
    </xf>
    <xf numFmtId="0" fontId="7" fillId="0" borderId="32" xfId="0" applyNumberFormat="1" applyFont="1" applyBorder="1" applyAlignment="1">
      <alignment horizontal="center" vertical="center" wrapText="1"/>
    </xf>
    <xf numFmtId="0" fontId="37" fillId="0" borderId="4" xfId="0" applyNumberFormat="1" applyFont="1" applyBorder="1" applyAlignment="1">
      <alignment horizontal="center" vertical="center" wrapText="1"/>
    </xf>
    <xf numFmtId="0" fontId="37" fillId="0" borderId="5" xfId="0" applyNumberFormat="1" applyFont="1" applyBorder="1" applyAlignment="1">
      <alignment horizontal="center" vertical="center" wrapText="1"/>
    </xf>
    <xf numFmtId="0" fontId="39" fillId="0" borderId="2" xfId="0" applyNumberFormat="1" applyFont="1" applyBorder="1" applyAlignment="1">
      <alignment horizontal="center" vertical="center" wrapText="1"/>
    </xf>
    <xf numFmtId="0" fontId="39" fillId="0" borderId="3" xfId="0" applyNumberFormat="1" applyFont="1" applyBorder="1" applyAlignment="1">
      <alignment horizontal="center" vertical="center" wrapText="1"/>
    </xf>
    <xf numFmtId="0" fontId="37" fillId="0" borderId="15" xfId="0" applyNumberFormat="1" applyFont="1" applyBorder="1" applyAlignment="1">
      <alignment horizontal="center" vertical="center" wrapText="1"/>
    </xf>
    <xf numFmtId="0" fontId="37" fillId="0" borderId="24" xfId="0" applyNumberFormat="1" applyFont="1" applyBorder="1" applyAlignment="1">
      <alignment horizontal="center" vertical="center" wrapText="1"/>
    </xf>
    <xf numFmtId="0" fontId="37" fillId="0" borderId="25" xfId="0" applyNumberFormat="1" applyFont="1" applyBorder="1" applyAlignment="1">
      <alignment horizontal="center" vertical="center" wrapText="1"/>
    </xf>
    <xf numFmtId="0" fontId="37" fillId="0" borderId="26" xfId="0" applyNumberFormat="1" applyFont="1" applyBorder="1" applyAlignment="1">
      <alignment horizontal="center" vertical="center" wrapText="1"/>
    </xf>
    <xf numFmtId="0" fontId="37" fillId="0" borderId="27" xfId="0" applyNumberFormat="1" applyFont="1" applyBorder="1" applyAlignment="1">
      <alignment horizontal="center" vertical="center" wrapText="1"/>
    </xf>
    <xf numFmtId="0" fontId="37" fillId="0" borderId="23" xfId="0" applyNumberFormat="1" applyFont="1" applyBorder="1" applyAlignment="1">
      <alignment horizontal="center" vertical="center" wrapText="1"/>
    </xf>
    <xf numFmtId="0" fontId="37" fillId="0" borderId="0" xfId="0" applyNumberFormat="1" applyFont="1" applyBorder="1" applyAlignment="1">
      <alignment horizontal="center" vertical="center" wrapText="1"/>
    </xf>
    <xf numFmtId="0" fontId="37" fillId="0" borderId="21" xfId="0" applyNumberFormat="1" applyFont="1" applyBorder="1" applyAlignment="1">
      <alignment horizontal="center" vertical="center" wrapText="1"/>
    </xf>
    <xf numFmtId="0" fontId="37" fillId="0" borderId="29" xfId="0" applyNumberFormat="1" applyFont="1" applyBorder="1" applyAlignment="1">
      <alignment horizontal="center" vertical="center" wrapText="1"/>
    </xf>
    <xf numFmtId="0" fontId="1" fillId="0" borderId="0" xfId="0" applyFont="1" applyAlignment="1">
      <alignment horizontal="center"/>
    </xf>
    <xf numFmtId="0" fontId="35" fillId="0" borderId="0" xfId="0" applyFont="1" applyBorder="1" applyAlignment="1">
      <alignment horizontal="center" vertical="center" wrapText="1"/>
    </xf>
  </cellXfs>
  <cellStyles count="121">
    <cellStyle name="_x000d__x000a_JournalTemplate=C:\COMFO\CTALK\JOURSTD.TPL_x000d__x000a_LbStateAddress=3 3 0 251 1 89 2 311_x000d__x000a_LbStateJou" xfId="46"/>
    <cellStyle name="??" xfId="47"/>
    <cellStyle name="?? [0.00]_PRODUCT DETAIL Q1" xfId="48"/>
    <cellStyle name="?? [0]" xfId="49"/>
    <cellStyle name="???? [0.00]_PRODUCT DETAIL Q1" xfId="50"/>
    <cellStyle name="????_PRODUCT DETAIL Q1" xfId="51"/>
    <cellStyle name="???[0]_Book1" xfId="52"/>
    <cellStyle name="???_95" xfId="53"/>
    <cellStyle name="??_(????)??????" xfId="54"/>
    <cellStyle name="20% - Accent1 2" xfId="3"/>
    <cellStyle name="20% - Accent2 2" xfId="4"/>
    <cellStyle name="20% - Accent3 2" xfId="5"/>
    <cellStyle name="20% - Accent4 2" xfId="6"/>
    <cellStyle name="20% - Accent5 2"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ÅëÈ­ [0]_¿ì¹°Åë" xfId="55"/>
    <cellStyle name="AeE­ [0]_INQUIRY ¿µ¾÷AßAø " xfId="56"/>
    <cellStyle name="ÅëÈ­_¿ì¹°Åë" xfId="57"/>
    <cellStyle name="AeE­_INQUIRY ¿µ¾÷AßAø " xfId="58"/>
    <cellStyle name="ÄÞ¸¶ [0]_¿ì¹°Åë" xfId="59"/>
    <cellStyle name="AÞ¸¶ [0]_INQUIRY ¿?¾÷AßAø " xfId="60"/>
    <cellStyle name="ÄÞ¸¶_¿ì¹°Åë" xfId="61"/>
    <cellStyle name="AÞ¸¶_INQUIRY ¿?¾÷AßAø " xfId="62"/>
    <cellStyle name="Bad 2" xfId="27"/>
    <cellStyle name="C?AØ_¿?¾÷CoE² " xfId="63"/>
    <cellStyle name="Ç¥ÁØ_´çÃÊ±¸ÀÔ»ý»ê" xfId="64"/>
    <cellStyle name="C￥AØ_¿μ¾÷CoE² " xfId="65"/>
    <cellStyle name="Calculation 2" xfId="28"/>
    <cellStyle name="Check Cell 2" xfId="29"/>
    <cellStyle name="Comma" xfId="44" builtinId="3"/>
    <cellStyle name="Comma 2" xfId="66"/>
    <cellStyle name="Comma 3" xfId="67"/>
    <cellStyle name="Comma0" xfId="68"/>
    <cellStyle name="Currency 2" xfId="69"/>
    <cellStyle name="Currency0" xfId="70"/>
    <cellStyle name="Date" xfId="71"/>
    <cellStyle name="Explanatory Text 2" xfId="30"/>
    <cellStyle name="Fixed" xfId="72"/>
    <cellStyle name="Good 2" xfId="31"/>
    <cellStyle name="Header1" xfId="73"/>
    <cellStyle name="Header2" xfId="74"/>
    <cellStyle name="Heading 1 2" xfId="32"/>
    <cellStyle name="Heading 2 2" xfId="33"/>
    <cellStyle name="Heading 3 2" xfId="34"/>
    <cellStyle name="Heading 4 2" xfId="35"/>
    <cellStyle name="Input 2" xfId="36"/>
    <cellStyle name="Linked Cell 2" xfId="37"/>
    <cellStyle name="n" xfId="75"/>
    <cellStyle name="Neutral 2" xfId="38"/>
    <cellStyle name="Normal" xfId="0" builtinId="0"/>
    <cellStyle name="Normal - Style1" xfId="76"/>
    <cellStyle name="Normal 10" xfId="77"/>
    <cellStyle name="Normal 11" xfId="78"/>
    <cellStyle name="Normal 12" xfId="79"/>
    <cellStyle name="Normal 13" xfId="80"/>
    <cellStyle name="Normal 14" xfId="81"/>
    <cellStyle name="Normal 2" xfId="2"/>
    <cellStyle name="Normal 2 2" xfId="82"/>
    <cellStyle name="Normal 2 2 2" xfId="83"/>
    <cellStyle name="Normal 2 3" xfId="84"/>
    <cellStyle name="Normal 2 3 2" xfId="85"/>
    <cellStyle name="Normal 2 3 3" xfId="86"/>
    <cellStyle name="Normal 2 4" xfId="87"/>
    <cellStyle name="Normal 2 7" xfId="88"/>
    <cellStyle name="Normal 3" xfId="89"/>
    <cellStyle name="Normal 3 2" xfId="90"/>
    <cellStyle name="Normal 4" xfId="91"/>
    <cellStyle name="Normal 4 2" xfId="92"/>
    <cellStyle name="Normal 4 2 2" xfId="93"/>
    <cellStyle name="Normal 5" xfId="94"/>
    <cellStyle name="Normal 5 2" xfId="95"/>
    <cellStyle name="Normal 6" xfId="45"/>
    <cellStyle name="Normal 7" xfId="96"/>
    <cellStyle name="Normal 7 2" xfId="97"/>
    <cellStyle name="Normal 8" xfId="98"/>
    <cellStyle name="Normal 9" xfId="99"/>
    <cellStyle name="Normal_Phụ lục số 10A, 10B" xfId="1"/>
    <cellStyle name="Note 2" xfId="39"/>
    <cellStyle name="Output 2" xfId="40"/>
    <cellStyle name="Style 1" xfId="100"/>
    <cellStyle name="Title 2" xfId="41"/>
    <cellStyle name="Total 2" xfId="42"/>
    <cellStyle name="Warning Text 2" xfId="43"/>
    <cellStyle name=" [0.00]_ Att. 1- Cover" xfId="101"/>
    <cellStyle name="_ Att. 1- Cover" xfId="102"/>
    <cellStyle name="?_ Att. 1- Cover" xfId="103"/>
    <cellStyle name="똿뗦먛귟 [0.00]_PRODUCT DETAIL Q1" xfId="104"/>
    <cellStyle name="똿뗦먛귟_PRODUCT DETAIL Q1" xfId="105"/>
    <cellStyle name="믅됞 [0.00]_PRODUCT DETAIL Q1" xfId="106"/>
    <cellStyle name="믅됞_PRODUCT DETAIL Q1" xfId="107"/>
    <cellStyle name="백분율_95" xfId="108"/>
    <cellStyle name="뷭?_BOOKSHIP" xfId="109"/>
    <cellStyle name="콤마 [0]_1202" xfId="110"/>
    <cellStyle name="콤마_1202" xfId="111"/>
    <cellStyle name="통화 [0]_1202" xfId="112"/>
    <cellStyle name="통화_1202" xfId="113"/>
    <cellStyle name="표준_(정보부문)월별인원계획" xfId="114"/>
    <cellStyle name="一般_00Q3902REV.1" xfId="115"/>
    <cellStyle name="千分位[0]_00Q3902REV.1" xfId="116"/>
    <cellStyle name="千分位_00Q3902REV.1" xfId="117"/>
    <cellStyle name="貨幣 [0]_00Q3902REV.1" xfId="118"/>
    <cellStyle name="貨幣[0]_BRE" xfId="119"/>
    <cellStyle name="貨幣_00Q3902REV.1" xfId="1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352425</xdr:colOff>
      <xdr:row>1</xdr:row>
      <xdr:rowOff>28575</xdr:rowOff>
    </xdr:from>
    <xdr:to>
      <xdr:col>1</xdr:col>
      <xdr:colOff>1352550</xdr:colOff>
      <xdr:row>1</xdr:row>
      <xdr:rowOff>28575</xdr:rowOff>
    </xdr:to>
    <xdr:cxnSp macro="">
      <xdr:nvCxnSpPr>
        <xdr:cNvPr id="3" name="Straight Connector 2"/>
        <xdr:cNvCxnSpPr/>
      </xdr:nvCxnSpPr>
      <xdr:spPr>
        <a:xfrm>
          <a:off x="352425" y="419100"/>
          <a:ext cx="1428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65049</xdr:colOff>
      <xdr:row>2</xdr:row>
      <xdr:rowOff>0</xdr:rowOff>
    </xdr:from>
    <xdr:to>
      <xdr:col>1</xdr:col>
      <xdr:colOff>622610</xdr:colOff>
      <xdr:row>2</xdr:row>
      <xdr:rowOff>1</xdr:rowOff>
    </xdr:to>
    <xdr:cxnSp macro="">
      <xdr:nvCxnSpPr>
        <xdr:cNvPr id="3" name="Straight Connector 2"/>
        <xdr:cNvCxnSpPr/>
      </xdr:nvCxnSpPr>
      <xdr:spPr>
        <a:xfrm>
          <a:off x="320598" y="436756"/>
          <a:ext cx="557561"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238984</xdr:colOff>
      <xdr:row>2</xdr:row>
      <xdr:rowOff>0</xdr:rowOff>
    </xdr:from>
    <xdr:to>
      <xdr:col>1</xdr:col>
      <xdr:colOff>796545</xdr:colOff>
      <xdr:row>2</xdr:row>
      <xdr:rowOff>1</xdr:rowOff>
    </xdr:to>
    <xdr:cxnSp macro="">
      <xdr:nvCxnSpPr>
        <xdr:cNvPr id="2" name="Straight Connector 1"/>
        <xdr:cNvCxnSpPr/>
      </xdr:nvCxnSpPr>
      <xdr:spPr>
        <a:xfrm>
          <a:off x="495745" y="430696"/>
          <a:ext cx="557561"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238984</xdr:colOff>
      <xdr:row>2</xdr:row>
      <xdr:rowOff>0</xdr:rowOff>
    </xdr:from>
    <xdr:to>
      <xdr:col>1</xdr:col>
      <xdr:colOff>796545</xdr:colOff>
      <xdr:row>2</xdr:row>
      <xdr:rowOff>1</xdr:rowOff>
    </xdr:to>
    <xdr:cxnSp macro="">
      <xdr:nvCxnSpPr>
        <xdr:cNvPr id="2" name="Straight Connector 1"/>
        <xdr:cNvCxnSpPr/>
      </xdr:nvCxnSpPr>
      <xdr:spPr>
        <a:xfrm>
          <a:off x="496159" y="438150"/>
          <a:ext cx="557561"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238984</xdr:colOff>
      <xdr:row>2</xdr:row>
      <xdr:rowOff>0</xdr:rowOff>
    </xdr:from>
    <xdr:to>
      <xdr:col>1</xdr:col>
      <xdr:colOff>796545</xdr:colOff>
      <xdr:row>2</xdr:row>
      <xdr:rowOff>1</xdr:rowOff>
    </xdr:to>
    <xdr:cxnSp macro="">
      <xdr:nvCxnSpPr>
        <xdr:cNvPr id="2" name="Straight Connector 1"/>
        <xdr:cNvCxnSpPr/>
      </xdr:nvCxnSpPr>
      <xdr:spPr>
        <a:xfrm>
          <a:off x="496159" y="438150"/>
          <a:ext cx="557561"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238984</xdr:colOff>
      <xdr:row>2</xdr:row>
      <xdr:rowOff>0</xdr:rowOff>
    </xdr:from>
    <xdr:to>
      <xdr:col>1</xdr:col>
      <xdr:colOff>796545</xdr:colOff>
      <xdr:row>2</xdr:row>
      <xdr:rowOff>1</xdr:rowOff>
    </xdr:to>
    <xdr:cxnSp macro="">
      <xdr:nvCxnSpPr>
        <xdr:cNvPr id="2" name="Straight Connector 1"/>
        <xdr:cNvCxnSpPr/>
      </xdr:nvCxnSpPr>
      <xdr:spPr>
        <a:xfrm>
          <a:off x="496159" y="438150"/>
          <a:ext cx="557561"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554935</xdr:colOff>
      <xdr:row>2</xdr:row>
      <xdr:rowOff>8282</xdr:rowOff>
    </xdr:from>
    <xdr:to>
      <xdr:col>2</xdr:col>
      <xdr:colOff>1001</xdr:colOff>
      <xdr:row>2</xdr:row>
      <xdr:rowOff>8284</xdr:rowOff>
    </xdr:to>
    <xdr:cxnSp macro="">
      <xdr:nvCxnSpPr>
        <xdr:cNvPr id="2" name="Straight Connector 1"/>
        <xdr:cNvCxnSpPr/>
      </xdr:nvCxnSpPr>
      <xdr:spPr>
        <a:xfrm>
          <a:off x="954985" y="446432"/>
          <a:ext cx="455716" cy="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topLeftCell="A7" zoomScale="115" zoomScaleNormal="115" workbookViewId="0">
      <selection activeCell="B16" sqref="B16"/>
    </sheetView>
  </sheetViews>
  <sheetFormatPr defaultColWidth="9.109375" defaultRowHeight="18"/>
  <cols>
    <col min="1" max="1" width="6.44140625" style="2" customWidth="1"/>
    <col min="2" max="2" width="30.88671875" style="19" customWidth="1"/>
    <col min="3" max="3" width="8.6640625" style="2" customWidth="1"/>
    <col min="4" max="4" width="5.5546875" style="2" customWidth="1"/>
    <col min="5" max="5" width="6.109375" style="2" customWidth="1"/>
    <col min="6" max="6" width="6.6640625" style="2" customWidth="1"/>
    <col min="7" max="8" width="6.109375" style="2" customWidth="1"/>
    <col min="9" max="9" width="5.5546875" style="2" customWidth="1"/>
    <col min="10" max="10" width="6" style="2" customWidth="1"/>
    <col min="11" max="11" width="7.6640625" style="2" customWidth="1"/>
    <col min="12" max="12" width="6.88671875" style="2" customWidth="1"/>
    <col min="13" max="13" width="7.5546875" style="2" customWidth="1"/>
    <col min="14" max="15" width="6.6640625" style="2" customWidth="1"/>
    <col min="16" max="16" width="5.6640625" style="2" customWidth="1"/>
    <col min="17" max="17" width="5.5546875" style="2" customWidth="1"/>
    <col min="18" max="18" width="6.109375" style="2" customWidth="1"/>
    <col min="19" max="19" width="5.6640625" style="2" customWidth="1"/>
    <col min="20" max="20" width="5.88671875" style="2" customWidth="1"/>
    <col min="21" max="21" width="7.44140625" style="2" customWidth="1"/>
    <col min="22" max="22" width="6.5546875" style="2" customWidth="1"/>
    <col min="23" max="16384" width="9.109375" style="1"/>
  </cols>
  <sheetData>
    <row r="1" spans="1:23" ht="22.5" customHeight="1">
      <c r="A1" s="207" t="s">
        <v>175</v>
      </c>
      <c r="B1" s="207"/>
      <c r="C1" s="26"/>
      <c r="T1" s="207" t="s">
        <v>59</v>
      </c>
      <c r="U1" s="207"/>
      <c r="W1" s="26"/>
    </row>
    <row r="2" spans="1:23" ht="27" customHeight="1">
      <c r="A2" s="207" t="s">
        <v>60</v>
      </c>
      <c r="B2" s="207"/>
      <c r="C2" s="207"/>
      <c r="D2" s="207"/>
      <c r="E2" s="207"/>
      <c r="F2" s="207"/>
      <c r="G2" s="207"/>
      <c r="H2" s="207"/>
      <c r="I2" s="207"/>
      <c r="J2" s="207"/>
      <c r="K2" s="207"/>
      <c r="L2" s="207"/>
      <c r="M2" s="207"/>
      <c r="N2" s="207"/>
      <c r="O2" s="207"/>
      <c r="P2" s="207"/>
      <c r="Q2" s="207"/>
      <c r="R2" s="207"/>
      <c r="S2" s="207"/>
      <c r="T2" s="207"/>
      <c r="U2" s="207"/>
      <c r="V2" s="207"/>
    </row>
    <row r="3" spans="1:23" ht="24.75" customHeight="1">
      <c r="A3" s="212" t="s">
        <v>176</v>
      </c>
      <c r="B3" s="212"/>
      <c r="C3" s="212"/>
      <c r="D3" s="212"/>
      <c r="E3" s="212"/>
      <c r="F3" s="212"/>
      <c r="G3" s="212"/>
      <c r="H3" s="212"/>
      <c r="I3" s="212"/>
      <c r="J3" s="212"/>
      <c r="K3" s="212"/>
      <c r="L3" s="212"/>
      <c r="M3" s="212"/>
      <c r="N3" s="212"/>
      <c r="O3" s="212"/>
      <c r="P3" s="212"/>
      <c r="Q3" s="212"/>
      <c r="R3" s="212"/>
      <c r="S3" s="212"/>
      <c r="T3" s="212"/>
      <c r="U3" s="212"/>
      <c r="V3" s="212"/>
    </row>
    <row r="4" spans="1:23" ht="11.25" customHeight="1"/>
    <row r="5" spans="1:23" s="4" customFormat="1" ht="48" customHeight="1">
      <c r="A5" s="213" t="s">
        <v>0</v>
      </c>
      <c r="B5" s="214" t="s">
        <v>43</v>
      </c>
      <c r="C5" s="214" t="s">
        <v>13</v>
      </c>
      <c r="D5" s="214" t="s">
        <v>26</v>
      </c>
      <c r="E5" s="213"/>
      <c r="F5" s="213" t="s">
        <v>25</v>
      </c>
      <c r="G5" s="213"/>
      <c r="H5" s="213"/>
      <c r="I5" s="213"/>
      <c r="J5" s="213"/>
      <c r="K5" s="208" t="s">
        <v>54</v>
      </c>
      <c r="L5" s="209"/>
      <c r="M5" s="209"/>
      <c r="N5" s="209"/>
      <c r="O5" s="209"/>
      <c r="P5" s="210"/>
      <c r="Q5" s="208" t="s">
        <v>24</v>
      </c>
      <c r="R5" s="209"/>
      <c r="S5" s="209"/>
      <c r="T5" s="209"/>
      <c r="U5" s="209"/>
      <c r="V5" s="210"/>
    </row>
    <row r="6" spans="1:23" s="21" customFormat="1" ht="126" customHeight="1">
      <c r="A6" s="213"/>
      <c r="B6" s="213"/>
      <c r="C6" s="214"/>
      <c r="D6" s="28" t="s">
        <v>14</v>
      </c>
      <c r="E6" s="28" t="s">
        <v>2</v>
      </c>
      <c r="F6" s="27" t="s">
        <v>21</v>
      </c>
      <c r="G6" s="27" t="s">
        <v>22</v>
      </c>
      <c r="H6" s="27" t="s">
        <v>27</v>
      </c>
      <c r="I6" s="27" t="s">
        <v>23</v>
      </c>
      <c r="J6" s="27" t="s">
        <v>46</v>
      </c>
      <c r="K6" s="27" t="s">
        <v>49</v>
      </c>
      <c r="L6" s="27" t="s">
        <v>50</v>
      </c>
      <c r="M6" s="27" t="s">
        <v>51</v>
      </c>
      <c r="N6" s="27" t="s">
        <v>52</v>
      </c>
      <c r="O6" s="27" t="s">
        <v>20</v>
      </c>
      <c r="P6" s="27" t="s">
        <v>42</v>
      </c>
      <c r="Q6" s="27" t="s">
        <v>28</v>
      </c>
      <c r="R6" s="27" t="s">
        <v>29</v>
      </c>
      <c r="S6" s="27" t="s">
        <v>30</v>
      </c>
      <c r="T6" s="27" t="s">
        <v>16</v>
      </c>
      <c r="U6" s="27" t="s">
        <v>17</v>
      </c>
      <c r="V6" s="27" t="s">
        <v>36</v>
      </c>
    </row>
    <row r="7" spans="1:23" s="23" customFormat="1" ht="18" customHeight="1">
      <c r="A7" s="29">
        <v>1</v>
      </c>
      <c r="B7" s="29">
        <v>2</v>
      </c>
      <c r="C7" s="29">
        <v>3</v>
      </c>
      <c r="D7" s="29">
        <v>4</v>
      </c>
      <c r="E7" s="29">
        <v>5</v>
      </c>
      <c r="F7" s="29">
        <v>6</v>
      </c>
      <c r="G7" s="29">
        <v>7</v>
      </c>
      <c r="H7" s="29">
        <v>8</v>
      </c>
      <c r="I7" s="29">
        <v>9</v>
      </c>
      <c r="J7" s="29">
        <v>10</v>
      </c>
      <c r="K7" s="29">
        <v>11</v>
      </c>
      <c r="L7" s="29">
        <v>12</v>
      </c>
      <c r="M7" s="29">
        <v>13</v>
      </c>
      <c r="N7" s="29">
        <v>14</v>
      </c>
      <c r="O7" s="29">
        <v>15</v>
      </c>
      <c r="P7" s="29">
        <v>16</v>
      </c>
      <c r="Q7" s="29">
        <v>17</v>
      </c>
      <c r="R7" s="29">
        <v>18</v>
      </c>
      <c r="S7" s="29">
        <v>19</v>
      </c>
      <c r="T7" s="29">
        <v>20</v>
      </c>
      <c r="U7" s="29">
        <v>21</v>
      </c>
      <c r="V7" s="29">
        <v>22</v>
      </c>
    </row>
    <row r="8" spans="1:23" s="23" customFormat="1" ht="18" customHeight="1">
      <c r="A8" s="81" t="s">
        <v>4</v>
      </c>
      <c r="B8" s="80" t="s">
        <v>178</v>
      </c>
      <c r="C8" s="5"/>
      <c r="D8" s="5"/>
      <c r="E8" s="5"/>
      <c r="F8" s="5"/>
      <c r="G8" s="5"/>
      <c r="H8" s="5"/>
      <c r="I8" s="5"/>
      <c r="J8" s="5"/>
      <c r="K8" s="5"/>
      <c r="L8" s="5"/>
      <c r="M8" s="5"/>
      <c r="N8" s="5"/>
      <c r="O8" s="5"/>
      <c r="P8" s="5"/>
      <c r="Q8" s="5"/>
      <c r="R8" s="5"/>
      <c r="S8" s="5"/>
      <c r="T8" s="5"/>
      <c r="U8" s="5"/>
      <c r="V8" s="5"/>
    </row>
    <row r="9" spans="1:23" s="23" customFormat="1" ht="18" customHeight="1">
      <c r="A9" s="29">
        <v>1</v>
      </c>
      <c r="B9" s="79" t="s">
        <v>149</v>
      </c>
      <c r="C9" s="5">
        <v>1</v>
      </c>
      <c r="D9" s="5">
        <v>1</v>
      </c>
      <c r="E9" s="5"/>
      <c r="F9" s="5"/>
      <c r="G9" s="5"/>
      <c r="H9" s="5">
        <v>1</v>
      </c>
      <c r="I9" s="5"/>
      <c r="J9" s="5"/>
      <c r="K9" s="5"/>
      <c r="L9" s="5"/>
      <c r="M9" s="5"/>
      <c r="N9" s="5">
        <v>1</v>
      </c>
      <c r="O9" s="5"/>
      <c r="P9" s="5"/>
      <c r="Q9" s="5"/>
      <c r="R9" s="5"/>
      <c r="S9" s="5">
        <v>1</v>
      </c>
      <c r="T9" s="5"/>
      <c r="U9" s="5"/>
      <c r="V9" s="5"/>
    </row>
    <row r="10" spans="1:23" s="23" customFormat="1" ht="18" customHeight="1">
      <c r="A10" s="29">
        <v>2</v>
      </c>
      <c r="B10" s="79" t="s">
        <v>145</v>
      </c>
      <c r="C10" s="5">
        <v>3</v>
      </c>
      <c r="D10" s="5">
        <v>2</v>
      </c>
      <c r="E10" s="5">
        <v>1</v>
      </c>
      <c r="F10" s="5"/>
      <c r="G10" s="5">
        <v>1</v>
      </c>
      <c r="H10" s="5">
        <v>2</v>
      </c>
      <c r="I10" s="5"/>
      <c r="J10" s="5"/>
      <c r="K10" s="5"/>
      <c r="L10" s="5"/>
      <c r="M10" s="5">
        <v>3</v>
      </c>
      <c r="N10" s="5"/>
      <c r="O10" s="5"/>
      <c r="P10" s="5"/>
      <c r="Q10" s="5"/>
      <c r="R10" s="5">
        <v>2</v>
      </c>
      <c r="S10" s="5">
        <v>1</v>
      </c>
      <c r="T10" s="5"/>
      <c r="U10" s="5"/>
      <c r="V10" s="5"/>
    </row>
    <row r="11" spans="1:23" s="23" customFormat="1" ht="18" customHeight="1">
      <c r="A11" s="29">
        <v>3</v>
      </c>
      <c r="B11" s="79" t="s">
        <v>162</v>
      </c>
      <c r="C11" s="70">
        <v>1</v>
      </c>
      <c r="D11" s="70">
        <v>1</v>
      </c>
      <c r="E11" s="5">
        <v>0</v>
      </c>
      <c r="F11" s="5">
        <v>0</v>
      </c>
      <c r="G11" s="70">
        <v>1</v>
      </c>
      <c r="H11" s="5">
        <v>0</v>
      </c>
      <c r="I11" s="5">
        <v>0</v>
      </c>
      <c r="J11" s="5">
        <v>0</v>
      </c>
      <c r="K11" s="5">
        <v>0</v>
      </c>
      <c r="L11" s="5">
        <v>0</v>
      </c>
      <c r="M11" s="70">
        <v>1</v>
      </c>
      <c r="N11" s="5">
        <v>0</v>
      </c>
      <c r="O11" s="5">
        <v>0</v>
      </c>
      <c r="P11" s="5">
        <v>0</v>
      </c>
      <c r="Q11" s="5">
        <v>0</v>
      </c>
      <c r="R11" s="5">
        <v>0</v>
      </c>
      <c r="S11" s="70">
        <v>1</v>
      </c>
      <c r="T11" s="5">
        <v>0</v>
      </c>
      <c r="U11" s="5">
        <v>0</v>
      </c>
      <c r="V11" s="5">
        <v>0</v>
      </c>
    </row>
    <row r="12" spans="1:23" s="23" customFormat="1" ht="18" customHeight="1">
      <c r="A12" s="81" t="s">
        <v>116</v>
      </c>
      <c r="B12" s="80" t="s">
        <v>96</v>
      </c>
      <c r="C12" s="5"/>
      <c r="D12" s="5"/>
      <c r="E12" s="5"/>
      <c r="F12" s="5"/>
      <c r="G12" s="5"/>
      <c r="H12" s="5"/>
      <c r="I12" s="5"/>
      <c r="J12" s="5"/>
      <c r="K12" s="5"/>
      <c r="L12" s="5"/>
      <c r="M12" s="5"/>
      <c r="N12" s="5"/>
      <c r="O12" s="5"/>
      <c r="P12" s="5"/>
      <c r="Q12" s="5"/>
      <c r="R12" s="5"/>
      <c r="S12" s="5"/>
      <c r="T12" s="5"/>
      <c r="U12" s="5"/>
      <c r="V12" s="5"/>
    </row>
    <row r="13" spans="1:23" s="3" customFormat="1">
      <c r="A13" s="5">
        <v>1</v>
      </c>
      <c r="B13" s="18" t="s">
        <v>179</v>
      </c>
      <c r="C13" s="6">
        <v>2</v>
      </c>
      <c r="D13" s="6">
        <v>1</v>
      </c>
      <c r="E13" s="6">
        <v>1</v>
      </c>
      <c r="F13" s="6">
        <v>0</v>
      </c>
      <c r="G13" s="6">
        <v>2</v>
      </c>
      <c r="H13" s="6">
        <v>0</v>
      </c>
      <c r="I13" s="6">
        <v>0</v>
      </c>
      <c r="J13" s="6">
        <v>0</v>
      </c>
      <c r="K13" s="6">
        <v>0</v>
      </c>
      <c r="L13" s="6">
        <v>0</v>
      </c>
      <c r="M13" s="6">
        <v>1</v>
      </c>
      <c r="N13" s="6">
        <v>1</v>
      </c>
      <c r="O13" s="6">
        <v>0</v>
      </c>
      <c r="P13" s="6">
        <v>0</v>
      </c>
      <c r="Q13" s="6">
        <v>0</v>
      </c>
      <c r="R13" s="6">
        <v>0</v>
      </c>
      <c r="S13" s="6">
        <v>1</v>
      </c>
      <c r="T13" s="6">
        <v>0</v>
      </c>
      <c r="U13" s="6">
        <v>1</v>
      </c>
      <c r="V13" s="6">
        <v>0</v>
      </c>
    </row>
    <row r="14" spans="1:23">
      <c r="A14" s="5">
        <v>2</v>
      </c>
      <c r="B14" s="18" t="s">
        <v>180</v>
      </c>
      <c r="C14" s="5" t="s">
        <v>93</v>
      </c>
      <c r="D14" s="5"/>
      <c r="E14" s="5">
        <v>1</v>
      </c>
      <c r="F14" s="5">
        <v>1</v>
      </c>
      <c r="G14" s="5"/>
      <c r="H14" s="5"/>
      <c r="I14" s="5"/>
      <c r="J14" s="5"/>
      <c r="K14" s="5"/>
      <c r="L14" s="5"/>
      <c r="M14" s="5">
        <v>1</v>
      </c>
      <c r="N14" s="5"/>
      <c r="O14" s="5"/>
      <c r="P14" s="5"/>
      <c r="Q14" s="5"/>
      <c r="R14" s="5"/>
      <c r="S14" s="5">
        <v>1</v>
      </c>
      <c r="T14" s="5"/>
      <c r="U14" s="5"/>
      <c r="V14" s="5"/>
    </row>
    <row r="15" spans="1:23" ht="19.5" customHeight="1">
      <c r="A15" s="5">
        <v>3</v>
      </c>
      <c r="B15" s="18" t="s">
        <v>105</v>
      </c>
      <c r="C15" s="5">
        <v>1</v>
      </c>
      <c r="D15" s="5">
        <v>1</v>
      </c>
      <c r="E15" s="5">
        <v>0</v>
      </c>
      <c r="F15" s="5">
        <v>0</v>
      </c>
      <c r="G15" s="5">
        <v>0</v>
      </c>
      <c r="H15" s="5">
        <v>0</v>
      </c>
      <c r="I15" s="5">
        <v>0</v>
      </c>
      <c r="J15" s="5">
        <v>1</v>
      </c>
      <c r="K15" s="5">
        <v>0</v>
      </c>
      <c r="L15" s="5">
        <v>0</v>
      </c>
      <c r="M15" s="5">
        <v>1</v>
      </c>
      <c r="N15" s="5">
        <v>0</v>
      </c>
      <c r="O15" s="5">
        <v>0</v>
      </c>
      <c r="P15" s="5">
        <v>0</v>
      </c>
      <c r="Q15" s="5">
        <v>0</v>
      </c>
      <c r="R15" s="5">
        <v>0</v>
      </c>
      <c r="S15" s="5">
        <v>1</v>
      </c>
      <c r="T15" s="5">
        <v>0</v>
      </c>
      <c r="U15" s="5">
        <v>0</v>
      </c>
      <c r="V15" s="5">
        <v>0</v>
      </c>
    </row>
    <row r="16" spans="1:23">
      <c r="A16" s="5"/>
      <c r="B16" s="17" t="s">
        <v>83</v>
      </c>
      <c r="C16" s="5"/>
      <c r="D16" s="5"/>
      <c r="E16" s="5"/>
      <c r="F16" s="5"/>
      <c r="G16" s="5"/>
      <c r="H16" s="5"/>
      <c r="I16" s="5"/>
      <c r="J16" s="5"/>
      <c r="K16" s="5"/>
      <c r="L16" s="5"/>
      <c r="M16" s="5"/>
      <c r="N16" s="5"/>
      <c r="O16" s="5"/>
      <c r="P16" s="5"/>
      <c r="Q16" s="5"/>
      <c r="R16" s="5"/>
      <c r="S16" s="5"/>
      <c r="T16" s="5"/>
      <c r="U16" s="5"/>
      <c r="V16" s="5"/>
    </row>
    <row r="17" spans="1:27" s="3" customFormat="1">
      <c r="A17" s="6"/>
      <c r="B17" s="18" t="s">
        <v>87</v>
      </c>
      <c r="C17" s="6">
        <v>1</v>
      </c>
      <c r="D17" s="6">
        <v>1</v>
      </c>
      <c r="E17" s="6"/>
      <c r="F17" s="6"/>
      <c r="G17" s="6"/>
      <c r="H17" s="6"/>
      <c r="I17" s="6"/>
      <c r="J17" s="6">
        <v>1</v>
      </c>
      <c r="K17" s="6"/>
      <c r="L17" s="6"/>
      <c r="M17" s="6"/>
      <c r="N17" s="6">
        <v>1</v>
      </c>
      <c r="O17" s="6"/>
      <c r="P17" s="6"/>
      <c r="Q17" s="6"/>
      <c r="R17" s="6"/>
      <c r="S17" s="6"/>
      <c r="T17" s="6"/>
      <c r="U17" s="6">
        <v>1</v>
      </c>
      <c r="V17" s="6"/>
    </row>
    <row r="18" spans="1:27" s="3" customFormat="1">
      <c r="A18" s="6"/>
      <c r="B18" s="18" t="s">
        <v>98</v>
      </c>
      <c r="C18" s="6">
        <v>1</v>
      </c>
      <c r="D18" s="6">
        <v>1</v>
      </c>
      <c r="E18" s="6"/>
      <c r="F18" s="6"/>
      <c r="G18" s="6">
        <v>1</v>
      </c>
      <c r="H18" s="6"/>
      <c r="I18" s="6"/>
      <c r="J18" s="6"/>
      <c r="K18" s="6"/>
      <c r="L18" s="6"/>
      <c r="M18" s="6">
        <v>1</v>
      </c>
      <c r="N18" s="6"/>
      <c r="O18" s="6"/>
      <c r="P18" s="6"/>
      <c r="Q18" s="6"/>
      <c r="R18" s="6"/>
      <c r="S18" s="6">
        <v>1</v>
      </c>
      <c r="T18" s="6"/>
      <c r="U18" s="6"/>
      <c r="V18" s="6"/>
    </row>
    <row r="19" spans="1:27" s="3" customFormat="1">
      <c r="A19" s="6"/>
      <c r="B19" s="18" t="s">
        <v>101</v>
      </c>
      <c r="C19" s="6">
        <v>1</v>
      </c>
      <c r="D19" s="6">
        <v>0</v>
      </c>
      <c r="E19" s="6">
        <v>1</v>
      </c>
      <c r="F19" s="6">
        <v>0</v>
      </c>
      <c r="G19" s="6">
        <v>1</v>
      </c>
      <c r="H19" s="6">
        <v>0</v>
      </c>
      <c r="I19" s="6">
        <v>0</v>
      </c>
      <c r="J19" s="6">
        <v>0</v>
      </c>
      <c r="K19" s="6">
        <v>0</v>
      </c>
      <c r="L19" s="6">
        <v>0</v>
      </c>
      <c r="M19" s="6">
        <v>1</v>
      </c>
      <c r="N19" s="6">
        <v>0</v>
      </c>
      <c r="O19" s="6">
        <v>0</v>
      </c>
      <c r="P19" s="6">
        <v>0</v>
      </c>
      <c r="Q19" s="6">
        <v>0</v>
      </c>
      <c r="R19" s="6">
        <v>0</v>
      </c>
      <c r="S19" s="6">
        <v>1</v>
      </c>
      <c r="T19" s="6">
        <v>0</v>
      </c>
      <c r="U19" s="6">
        <v>0</v>
      </c>
      <c r="V19" s="6">
        <v>0</v>
      </c>
    </row>
    <row r="20" spans="1:27" s="3" customFormat="1">
      <c r="A20" s="6"/>
      <c r="B20" s="18" t="s">
        <v>104</v>
      </c>
      <c r="C20" s="6">
        <v>3</v>
      </c>
      <c r="D20" s="6">
        <v>1</v>
      </c>
      <c r="E20" s="6">
        <v>2</v>
      </c>
      <c r="F20" s="6">
        <v>2</v>
      </c>
      <c r="G20" s="6">
        <v>1</v>
      </c>
      <c r="H20" s="6"/>
      <c r="I20" s="6"/>
      <c r="J20" s="6"/>
      <c r="K20" s="6"/>
      <c r="L20" s="6"/>
      <c r="M20" s="6">
        <v>3</v>
      </c>
      <c r="N20" s="6"/>
      <c r="O20" s="6"/>
      <c r="P20" s="6"/>
      <c r="Q20" s="6"/>
      <c r="R20" s="6"/>
      <c r="S20" s="6">
        <v>3</v>
      </c>
      <c r="T20" s="6"/>
      <c r="U20" s="6"/>
      <c r="V20" s="6"/>
    </row>
    <row r="21" spans="1:27" s="3" customFormat="1">
      <c r="A21" s="6">
        <v>1</v>
      </c>
      <c r="B21" s="18" t="s">
        <v>147</v>
      </c>
      <c r="C21" s="6">
        <v>1</v>
      </c>
      <c r="D21" s="6">
        <v>1</v>
      </c>
      <c r="E21" s="6"/>
      <c r="F21" s="6"/>
      <c r="G21" s="6"/>
      <c r="H21" s="6">
        <v>1</v>
      </c>
      <c r="I21" s="6"/>
      <c r="J21" s="6"/>
      <c r="K21" s="6"/>
      <c r="L21" s="6"/>
      <c r="M21" s="6">
        <v>1</v>
      </c>
      <c r="N21" s="6"/>
      <c r="O21" s="6"/>
      <c r="P21" s="6"/>
      <c r="Q21" s="6"/>
      <c r="R21" s="6"/>
      <c r="S21" s="6">
        <v>1</v>
      </c>
      <c r="T21" s="6"/>
      <c r="U21" s="6"/>
      <c r="V21" s="6"/>
    </row>
    <row r="22" spans="1:27" s="3" customFormat="1">
      <c r="A22" s="6"/>
      <c r="B22" s="18"/>
      <c r="C22" s="6"/>
      <c r="D22" s="6"/>
      <c r="E22" s="6"/>
      <c r="F22" s="6"/>
      <c r="G22" s="6"/>
      <c r="H22" s="6"/>
      <c r="I22" s="6"/>
      <c r="J22" s="6"/>
      <c r="K22" s="6"/>
      <c r="L22" s="6"/>
      <c r="M22" s="6"/>
      <c r="N22" s="6"/>
      <c r="O22" s="6"/>
      <c r="P22" s="6"/>
      <c r="Q22" s="6"/>
      <c r="R22" s="6"/>
      <c r="S22" s="6"/>
      <c r="T22" s="6"/>
      <c r="U22" s="6"/>
      <c r="V22" s="6"/>
    </row>
    <row r="23" spans="1:27" s="3" customFormat="1">
      <c r="A23" s="6"/>
      <c r="B23" s="18"/>
      <c r="C23" s="6"/>
      <c r="D23" s="6"/>
      <c r="E23" s="6"/>
      <c r="F23" s="6"/>
      <c r="G23" s="6"/>
      <c r="H23" s="6"/>
      <c r="I23" s="6"/>
      <c r="J23" s="6"/>
      <c r="K23" s="6"/>
      <c r="L23" s="6"/>
      <c r="M23" s="6"/>
      <c r="N23" s="6"/>
      <c r="O23" s="6"/>
      <c r="P23" s="6"/>
      <c r="Q23" s="6"/>
      <c r="R23" s="6"/>
      <c r="S23" s="6"/>
      <c r="T23" s="6"/>
      <c r="U23" s="6"/>
      <c r="V23" s="6"/>
    </row>
    <row r="24" spans="1:27" s="3" customFormat="1">
      <c r="A24" s="6"/>
      <c r="B24" s="18"/>
      <c r="C24" s="6"/>
      <c r="D24" s="6"/>
      <c r="E24" s="6"/>
      <c r="F24" s="6"/>
      <c r="G24" s="6"/>
      <c r="H24" s="6"/>
      <c r="I24" s="6"/>
      <c r="J24" s="6"/>
      <c r="K24" s="6"/>
      <c r="L24" s="6"/>
      <c r="M24" s="6"/>
      <c r="N24" s="6"/>
      <c r="O24" s="6"/>
      <c r="P24" s="6"/>
      <c r="Q24" s="6"/>
      <c r="R24" s="6"/>
      <c r="S24" s="6"/>
      <c r="T24" s="6"/>
      <c r="U24" s="6"/>
      <c r="V24" s="6"/>
    </row>
    <row r="26" spans="1:27" ht="44.25" customHeight="1">
      <c r="A26" s="211" t="s">
        <v>77</v>
      </c>
      <c r="B26" s="211"/>
      <c r="C26" s="211"/>
      <c r="D26" s="211"/>
      <c r="E26" s="211"/>
      <c r="F26" s="211"/>
      <c r="G26" s="211"/>
      <c r="H26" s="211"/>
      <c r="I26" s="211"/>
      <c r="J26" s="211"/>
      <c r="K26" s="211"/>
      <c r="L26" s="211"/>
      <c r="M26" s="211"/>
      <c r="N26" s="211"/>
      <c r="O26" s="211"/>
      <c r="P26" s="211"/>
      <c r="Q26" s="211"/>
      <c r="R26" s="211"/>
      <c r="S26" s="211"/>
      <c r="T26" s="211"/>
      <c r="U26" s="211"/>
      <c r="V26" s="211"/>
      <c r="X26" s="204"/>
      <c r="Y26" s="204"/>
      <c r="Z26" s="204"/>
      <c r="AA26" s="204"/>
    </row>
    <row r="27" spans="1:27" s="10" customFormat="1" ht="23.25" customHeight="1">
      <c r="A27" s="9"/>
      <c r="B27" s="16"/>
      <c r="C27" s="16"/>
      <c r="D27" s="9"/>
      <c r="E27" s="9"/>
      <c r="F27" s="9"/>
      <c r="G27" s="9"/>
      <c r="H27" s="9"/>
      <c r="I27" s="9"/>
      <c r="J27" s="9"/>
      <c r="K27" s="9"/>
      <c r="L27" s="9"/>
      <c r="M27" s="9"/>
      <c r="N27" s="9"/>
      <c r="O27" s="9"/>
      <c r="P27" s="9"/>
      <c r="Q27" s="9"/>
      <c r="R27" s="9"/>
      <c r="S27" s="205"/>
      <c r="T27" s="205"/>
      <c r="U27" s="205"/>
      <c r="V27" s="205"/>
      <c r="X27" s="205"/>
      <c r="Y27" s="205"/>
      <c r="Z27" s="205"/>
      <c r="AA27" s="205"/>
    </row>
    <row r="28" spans="1:27" s="10" customFormat="1" ht="15.6">
      <c r="A28" s="9"/>
      <c r="B28" s="15"/>
      <c r="C28" s="15"/>
      <c r="D28" s="9"/>
      <c r="E28" s="9"/>
      <c r="F28" s="9"/>
      <c r="G28" s="9"/>
      <c r="H28" s="9"/>
      <c r="I28" s="9"/>
      <c r="J28" s="9"/>
      <c r="K28" s="9"/>
      <c r="L28" s="9"/>
      <c r="M28" s="9"/>
      <c r="N28" s="9"/>
      <c r="O28" s="9"/>
      <c r="P28" s="9"/>
      <c r="Q28" s="9"/>
      <c r="R28" s="9"/>
      <c r="S28" s="206"/>
      <c r="T28" s="206"/>
      <c r="U28" s="206"/>
      <c r="V28" s="206"/>
      <c r="X28" s="206"/>
      <c r="Y28" s="206"/>
      <c r="Z28" s="206"/>
      <c r="AA28" s="206"/>
    </row>
    <row r="29" spans="1:27" s="10" customFormat="1" ht="15.6">
      <c r="A29" s="9"/>
      <c r="B29" s="20"/>
      <c r="C29" s="9"/>
      <c r="D29" s="9"/>
      <c r="E29" s="9"/>
      <c r="F29" s="9"/>
      <c r="G29" s="9"/>
      <c r="H29" s="9"/>
      <c r="I29" s="9"/>
      <c r="J29" s="9"/>
      <c r="K29" s="9"/>
      <c r="L29" s="9"/>
      <c r="M29" s="9"/>
      <c r="N29" s="9"/>
      <c r="O29" s="9"/>
      <c r="P29" s="9"/>
      <c r="Q29" s="9"/>
      <c r="R29" s="9"/>
      <c r="S29" s="14"/>
      <c r="T29" s="14"/>
      <c r="U29" s="14"/>
      <c r="V29" s="14"/>
    </row>
  </sheetData>
  <mergeCells count="17">
    <mergeCell ref="T1:U1"/>
    <mergeCell ref="K5:P5"/>
    <mergeCell ref="A26:V26"/>
    <mergeCell ref="A2:V2"/>
    <mergeCell ref="A3:V3"/>
    <mergeCell ref="A5:A6"/>
    <mergeCell ref="B5:B6"/>
    <mergeCell ref="C5:C6"/>
    <mergeCell ref="D5:E5"/>
    <mergeCell ref="F5:J5"/>
    <mergeCell ref="Q5:V5"/>
    <mergeCell ref="A1:B1"/>
    <mergeCell ref="X26:AA26"/>
    <mergeCell ref="X27:AA27"/>
    <mergeCell ref="X28:AA28"/>
    <mergeCell ref="S27:V27"/>
    <mergeCell ref="S28:V28"/>
  </mergeCells>
  <pageMargins left="0.25" right="0.05" top="0.25" bottom="0.05" header="0.3" footer="0.3"/>
  <pageSetup paperSize="9" scale="8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3"/>
  <sheetViews>
    <sheetView topLeftCell="A4" zoomScale="115" zoomScaleNormal="115" workbookViewId="0">
      <pane ySplit="3" topLeftCell="A7" activePane="bottomLeft" state="frozen"/>
      <selection activeCell="A4" sqref="A4"/>
      <selection pane="bottomLeft" activeCell="C27" sqref="C27"/>
    </sheetView>
  </sheetViews>
  <sheetFormatPr defaultColWidth="9.109375" defaultRowHeight="18"/>
  <cols>
    <col min="1" max="1" width="6.44140625" style="2" customWidth="1"/>
    <col min="2" max="2" width="28.44140625" style="1" customWidth="1"/>
    <col min="3" max="14" width="5.33203125" style="2" customWidth="1"/>
    <col min="15" max="15" width="4.88671875" style="2" customWidth="1"/>
    <col min="16" max="16" width="5.33203125" style="2" customWidth="1"/>
    <col min="17" max="17" width="7.33203125" style="2" customWidth="1"/>
    <col min="18" max="18" width="4.88671875" style="2" customWidth="1"/>
    <col min="19" max="19" width="6.6640625" style="2" customWidth="1"/>
    <col min="20" max="24" width="5.33203125" style="2" customWidth="1"/>
    <col min="25" max="16384" width="9.109375" style="1"/>
  </cols>
  <sheetData>
    <row r="1" spans="1:25" ht="30.75" customHeight="1">
      <c r="A1" s="207" t="s">
        <v>175</v>
      </c>
      <c r="B1" s="207"/>
      <c r="C1" s="84"/>
      <c r="D1" s="84"/>
      <c r="E1" s="84"/>
      <c r="F1" s="84"/>
      <c r="G1" s="84"/>
      <c r="H1" s="84"/>
      <c r="I1" s="84"/>
      <c r="J1" s="84"/>
      <c r="K1" s="26"/>
      <c r="L1" s="26"/>
      <c r="M1" s="26"/>
      <c r="N1" s="26"/>
      <c r="O1" s="26"/>
      <c r="P1" s="26"/>
      <c r="Q1" s="26"/>
      <c r="R1" s="26"/>
      <c r="S1" s="26"/>
      <c r="T1" s="207" t="s">
        <v>44</v>
      </c>
      <c r="U1" s="207"/>
      <c r="V1" s="207"/>
      <c r="W1" s="207"/>
      <c r="X1" s="207"/>
      <c r="Y1" s="3"/>
    </row>
    <row r="2" spans="1:25" ht="34.5" customHeight="1">
      <c r="A2" s="207" t="s">
        <v>61</v>
      </c>
      <c r="B2" s="207"/>
      <c r="C2" s="207"/>
      <c r="D2" s="207"/>
      <c r="E2" s="207"/>
      <c r="F2" s="207"/>
      <c r="G2" s="207"/>
      <c r="H2" s="207"/>
      <c r="I2" s="207"/>
      <c r="J2" s="207"/>
      <c r="K2" s="207"/>
      <c r="L2" s="207"/>
      <c r="M2" s="207"/>
      <c r="N2" s="207"/>
      <c r="O2" s="207"/>
      <c r="P2" s="207"/>
      <c r="Q2" s="207"/>
      <c r="R2" s="207"/>
      <c r="S2" s="207"/>
      <c r="T2" s="207"/>
      <c r="U2" s="207"/>
      <c r="V2" s="207"/>
      <c r="W2" s="207"/>
      <c r="X2" s="207"/>
    </row>
    <row r="3" spans="1:25" ht="29.25" customHeight="1">
      <c r="A3" s="215" t="s">
        <v>181</v>
      </c>
      <c r="B3" s="215"/>
      <c r="C3" s="215"/>
      <c r="D3" s="215"/>
      <c r="E3" s="215"/>
      <c r="F3" s="215"/>
      <c r="G3" s="215"/>
      <c r="H3" s="215"/>
      <c r="I3" s="215"/>
      <c r="J3" s="215"/>
      <c r="K3" s="215"/>
      <c r="L3" s="215"/>
      <c r="M3" s="215"/>
      <c r="N3" s="215"/>
      <c r="O3" s="215"/>
      <c r="P3" s="215"/>
      <c r="Q3" s="215"/>
      <c r="R3" s="215"/>
      <c r="S3" s="215"/>
      <c r="T3" s="215"/>
      <c r="U3" s="215"/>
      <c r="V3" s="215"/>
      <c r="W3" s="215"/>
      <c r="X3" s="215"/>
    </row>
    <row r="4" spans="1:25" s="4" customFormat="1" ht="44.25" customHeight="1">
      <c r="A4" s="216" t="s">
        <v>0</v>
      </c>
      <c r="B4" s="217" t="s">
        <v>47</v>
      </c>
      <c r="C4" s="218" t="s">
        <v>45</v>
      </c>
      <c r="D4" s="217" t="s">
        <v>31</v>
      </c>
      <c r="E4" s="216"/>
      <c r="F4" s="220" t="s">
        <v>25</v>
      </c>
      <c r="G4" s="221"/>
      <c r="H4" s="221"/>
      <c r="I4" s="221"/>
      <c r="J4" s="222"/>
      <c r="K4" s="220" t="s">
        <v>53</v>
      </c>
      <c r="L4" s="221"/>
      <c r="M4" s="221"/>
      <c r="N4" s="221"/>
      <c r="O4" s="222"/>
      <c r="P4" s="220" t="s">
        <v>24</v>
      </c>
      <c r="Q4" s="221"/>
      <c r="R4" s="221"/>
      <c r="S4" s="221"/>
      <c r="T4" s="221"/>
      <c r="U4" s="221"/>
      <c r="V4" s="221"/>
      <c r="W4" s="221"/>
      <c r="X4" s="218" t="s">
        <v>3</v>
      </c>
    </row>
    <row r="5" spans="1:25" s="4" customFormat="1" ht="58.5" customHeight="1">
      <c r="A5" s="216"/>
      <c r="B5" s="216"/>
      <c r="C5" s="219"/>
      <c r="D5" s="44" t="s">
        <v>1</v>
      </c>
      <c r="E5" s="44" t="s">
        <v>2</v>
      </c>
      <c r="F5" s="45" t="s">
        <v>21</v>
      </c>
      <c r="G5" s="45" t="s">
        <v>22</v>
      </c>
      <c r="H5" s="45" t="s">
        <v>27</v>
      </c>
      <c r="I5" s="45" t="s">
        <v>23</v>
      </c>
      <c r="J5" s="45" t="s">
        <v>46</v>
      </c>
      <c r="K5" s="45" t="s">
        <v>55</v>
      </c>
      <c r="L5" s="45" t="s">
        <v>56</v>
      </c>
      <c r="M5" s="45" t="s">
        <v>57</v>
      </c>
      <c r="N5" s="45" t="s">
        <v>58</v>
      </c>
      <c r="O5" s="45" t="s">
        <v>182</v>
      </c>
      <c r="P5" s="45" t="s">
        <v>28</v>
      </c>
      <c r="Q5" s="45" t="s">
        <v>33</v>
      </c>
      <c r="R5" s="45" t="s">
        <v>18</v>
      </c>
      <c r="S5" s="45" t="s">
        <v>34</v>
      </c>
      <c r="T5" s="45" t="s">
        <v>30</v>
      </c>
      <c r="U5" s="45" t="s">
        <v>32</v>
      </c>
      <c r="V5" s="45" t="s">
        <v>19</v>
      </c>
      <c r="W5" s="45" t="s">
        <v>182</v>
      </c>
      <c r="X5" s="219"/>
    </row>
    <row r="6" spans="1:25" s="23" customFormat="1" ht="23.25" customHeight="1">
      <c r="A6" s="43">
        <v>1</v>
      </c>
      <c r="B6" s="43">
        <v>2</v>
      </c>
      <c r="C6" s="43">
        <v>3</v>
      </c>
      <c r="D6" s="43">
        <v>4</v>
      </c>
      <c r="E6" s="43">
        <v>5</v>
      </c>
      <c r="F6" s="43">
        <v>6</v>
      </c>
      <c r="G6" s="43">
        <v>7</v>
      </c>
      <c r="H6" s="43">
        <v>8</v>
      </c>
      <c r="I6" s="43">
        <v>9</v>
      </c>
      <c r="J6" s="43">
        <v>10</v>
      </c>
      <c r="K6" s="43">
        <v>11</v>
      </c>
      <c r="L6" s="43">
        <v>12</v>
      </c>
      <c r="M6" s="43">
        <v>13</v>
      </c>
      <c r="N6" s="43">
        <v>14</v>
      </c>
      <c r="O6" s="43">
        <v>15</v>
      </c>
      <c r="P6" s="43">
        <v>16</v>
      </c>
      <c r="Q6" s="43">
        <v>17</v>
      </c>
      <c r="R6" s="43">
        <v>18</v>
      </c>
      <c r="S6" s="43">
        <v>19</v>
      </c>
      <c r="T6" s="43">
        <v>20</v>
      </c>
      <c r="U6" s="43">
        <v>21</v>
      </c>
      <c r="V6" s="43">
        <v>22</v>
      </c>
      <c r="W6" s="43">
        <v>23</v>
      </c>
      <c r="X6" s="43">
        <v>24</v>
      </c>
    </row>
    <row r="7" spans="1:25" s="4" customFormat="1" ht="19.5" customHeight="1">
      <c r="A7" s="85"/>
      <c r="B7" s="22" t="s">
        <v>35</v>
      </c>
      <c r="C7" s="86"/>
      <c r="D7" s="85"/>
      <c r="E7" s="85"/>
      <c r="F7" s="87"/>
      <c r="G7" s="87"/>
      <c r="H7" s="87"/>
      <c r="I7" s="87"/>
      <c r="J7" s="87"/>
      <c r="K7" s="87"/>
      <c r="L7" s="87"/>
      <c r="M7" s="87"/>
      <c r="N7" s="87"/>
      <c r="O7" s="87"/>
      <c r="P7" s="87"/>
      <c r="Q7" s="87"/>
      <c r="R7" s="87"/>
      <c r="S7" s="87"/>
      <c r="T7" s="87"/>
      <c r="U7" s="87"/>
      <c r="V7" s="87"/>
      <c r="W7" s="88"/>
      <c r="X7" s="85"/>
    </row>
    <row r="8" spans="1:25" s="3" customFormat="1" ht="18" customHeight="1">
      <c r="A8" s="83" t="s">
        <v>4</v>
      </c>
      <c r="B8" s="89" t="s">
        <v>5</v>
      </c>
      <c r="C8" s="83"/>
      <c r="D8" s="83"/>
      <c r="E8" s="83"/>
      <c r="F8" s="83"/>
      <c r="G8" s="83"/>
      <c r="H8" s="83"/>
      <c r="I8" s="83"/>
      <c r="J8" s="83"/>
      <c r="K8" s="83"/>
      <c r="L8" s="83"/>
      <c r="M8" s="83"/>
      <c r="N8" s="83"/>
      <c r="O8" s="83"/>
      <c r="P8" s="83"/>
      <c r="Q8" s="83"/>
      <c r="R8" s="83"/>
      <c r="S8" s="83"/>
      <c r="T8" s="83"/>
      <c r="U8" s="83"/>
      <c r="V8" s="83"/>
      <c r="W8" s="83"/>
      <c r="X8" s="83"/>
    </row>
    <row r="9" spans="1:25" s="7" customFormat="1" ht="18" customHeight="1">
      <c r="A9" s="90">
        <v>1</v>
      </c>
      <c r="B9" s="91" t="s">
        <v>15</v>
      </c>
      <c r="C9" s="90"/>
      <c r="D9" s="90"/>
      <c r="E9" s="90"/>
      <c r="F9" s="90"/>
      <c r="G9" s="90"/>
      <c r="H9" s="90"/>
      <c r="I9" s="90"/>
      <c r="J9" s="90"/>
      <c r="K9" s="90"/>
      <c r="L9" s="90"/>
      <c r="M9" s="90"/>
      <c r="N9" s="90"/>
      <c r="O9" s="90"/>
      <c r="P9" s="90"/>
      <c r="Q9" s="90"/>
      <c r="R9" s="90"/>
      <c r="S9" s="90"/>
      <c r="T9" s="90"/>
      <c r="U9" s="90"/>
      <c r="V9" s="90"/>
      <c r="W9" s="90"/>
      <c r="X9" s="90"/>
    </row>
    <row r="10" spans="1:25" s="7" customFormat="1" ht="18" customHeight="1">
      <c r="A10" s="90">
        <v>2</v>
      </c>
      <c r="B10" s="91" t="s">
        <v>37</v>
      </c>
      <c r="C10" s="90"/>
      <c r="D10" s="90"/>
      <c r="E10" s="90"/>
      <c r="F10" s="90"/>
      <c r="G10" s="90"/>
      <c r="H10" s="90"/>
      <c r="I10" s="90"/>
      <c r="J10" s="90"/>
      <c r="K10" s="90"/>
      <c r="L10" s="90"/>
      <c r="M10" s="90"/>
      <c r="N10" s="90"/>
      <c r="O10" s="90"/>
      <c r="P10" s="90"/>
      <c r="Q10" s="90"/>
      <c r="R10" s="90"/>
      <c r="S10" s="90"/>
      <c r="T10" s="90"/>
      <c r="U10" s="90"/>
      <c r="V10" s="90"/>
      <c r="W10" s="90"/>
      <c r="X10" s="90"/>
    </row>
    <row r="11" spans="1:25" s="7" customFormat="1">
      <c r="A11" s="90">
        <v>3</v>
      </c>
      <c r="B11" s="91" t="s">
        <v>38</v>
      </c>
      <c r="C11" s="90"/>
      <c r="D11" s="90"/>
      <c r="E11" s="90"/>
      <c r="F11" s="90"/>
      <c r="G11" s="90"/>
      <c r="H11" s="90"/>
      <c r="I11" s="90"/>
      <c r="J11" s="90"/>
      <c r="K11" s="90"/>
      <c r="L11" s="90"/>
      <c r="M11" s="90"/>
      <c r="N11" s="90"/>
      <c r="O11" s="90"/>
      <c r="P11" s="90"/>
      <c r="Q11" s="90"/>
      <c r="R11" s="90"/>
      <c r="S11" s="90"/>
      <c r="T11" s="90"/>
      <c r="U11" s="90"/>
      <c r="V11" s="90"/>
      <c r="W11" s="90"/>
      <c r="X11" s="90"/>
    </row>
    <row r="12" spans="1:25" s="7" customFormat="1">
      <c r="A12" s="90">
        <v>4</v>
      </c>
      <c r="B12" s="91" t="s">
        <v>39</v>
      </c>
      <c r="C12" s="90"/>
      <c r="D12" s="90"/>
      <c r="E12" s="90"/>
      <c r="F12" s="90"/>
      <c r="G12" s="90"/>
      <c r="H12" s="90"/>
      <c r="I12" s="90"/>
      <c r="J12" s="90"/>
      <c r="K12" s="90"/>
      <c r="L12" s="90"/>
      <c r="M12" s="90"/>
      <c r="N12" s="90"/>
      <c r="O12" s="90"/>
      <c r="P12" s="90"/>
      <c r="Q12" s="90"/>
      <c r="R12" s="90"/>
      <c r="S12" s="90"/>
      <c r="T12" s="90"/>
      <c r="U12" s="90"/>
      <c r="V12" s="90"/>
      <c r="W12" s="90"/>
      <c r="X12" s="90"/>
    </row>
    <row r="13" spans="1:25">
      <c r="A13" s="82" t="s">
        <v>10</v>
      </c>
      <c r="B13" s="89" t="s">
        <v>7</v>
      </c>
      <c r="C13" s="82">
        <f>C14+C21</f>
        <v>13</v>
      </c>
      <c r="D13" s="82">
        <f t="shared" ref="D13:X13" si="0">D14+D21</f>
        <v>9</v>
      </c>
      <c r="E13" s="82">
        <f t="shared" si="0"/>
        <v>4</v>
      </c>
      <c r="F13" s="82">
        <f t="shared" si="0"/>
        <v>6</v>
      </c>
      <c r="G13" s="82">
        <f t="shared" si="0"/>
        <v>6</v>
      </c>
      <c r="H13" s="82">
        <f t="shared" si="0"/>
        <v>0</v>
      </c>
      <c r="I13" s="82">
        <f t="shared" si="0"/>
        <v>1</v>
      </c>
      <c r="J13" s="82">
        <f t="shared" si="0"/>
        <v>0</v>
      </c>
      <c r="K13" s="82">
        <f t="shared" si="0"/>
        <v>0</v>
      </c>
      <c r="L13" s="82">
        <f t="shared" si="0"/>
        <v>2</v>
      </c>
      <c r="M13" s="82">
        <f t="shared" si="0"/>
        <v>5</v>
      </c>
      <c r="N13" s="82">
        <f t="shared" si="0"/>
        <v>4</v>
      </c>
      <c r="O13" s="82">
        <f t="shared" si="0"/>
        <v>2</v>
      </c>
      <c r="P13" s="82">
        <f t="shared" si="0"/>
        <v>0</v>
      </c>
      <c r="Q13" s="82">
        <f t="shared" si="0"/>
        <v>0</v>
      </c>
      <c r="R13" s="82">
        <f t="shared" si="0"/>
        <v>0</v>
      </c>
      <c r="S13" s="82">
        <f t="shared" si="0"/>
        <v>0</v>
      </c>
      <c r="T13" s="82">
        <f t="shared" si="0"/>
        <v>9</v>
      </c>
      <c r="U13" s="82">
        <f t="shared" si="0"/>
        <v>3</v>
      </c>
      <c r="V13" s="82">
        <f t="shared" si="0"/>
        <v>1</v>
      </c>
      <c r="W13" s="82">
        <f t="shared" si="0"/>
        <v>0</v>
      </c>
      <c r="X13" s="82">
        <f t="shared" si="0"/>
        <v>0</v>
      </c>
    </row>
    <row r="14" spans="1:25">
      <c r="A14" s="82"/>
      <c r="B14" s="91" t="s">
        <v>40</v>
      </c>
      <c r="C14" s="82">
        <v>10</v>
      </c>
      <c r="D14" s="82">
        <v>6</v>
      </c>
      <c r="E14" s="82">
        <v>4</v>
      </c>
      <c r="F14" s="82">
        <v>5</v>
      </c>
      <c r="G14" s="82">
        <v>4</v>
      </c>
      <c r="H14" s="82">
        <v>0</v>
      </c>
      <c r="I14" s="82">
        <v>1</v>
      </c>
      <c r="J14" s="82">
        <v>0</v>
      </c>
      <c r="K14" s="82">
        <v>0</v>
      </c>
      <c r="L14" s="82">
        <v>2</v>
      </c>
      <c r="M14" s="82">
        <v>5</v>
      </c>
      <c r="N14" s="82">
        <v>3</v>
      </c>
      <c r="O14" s="82">
        <v>0</v>
      </c>
      <c r="P14" s="82">
        <v>0</v>
      </c>
      <c r="Q14" s="82">
        <v>0</v>
      </c>
      <c r="R14" s="82">
        <v>0</v>
      </c>
      <c r="S14" s="82">
        <v>0</v>
      </c>
      <c r="T14" s="82">
        <v>7</v>
      </c>
      <c r="U14" s="82">
        <v>2</v>
      </c>
      <c r="V14" s="82">
        <v>1</v>
      </c>
      <c r="W14" s="82">
        <v>0</v>
      </c>
      <c r="X14" s="82">
        <v>0</v>
      </c>
    </row>
    <row r="15" spans="1:25">
      <c r="A15" s="82"/>
      <c r="B15" s="92" t="s">
        <v>85</v>
      </c>
      <c r="C15" s="82">
        <v>2</v>
      </c>
      <c r="D15" s="82">
        <v>1</v>
      </c>
      <c r="E15" s="82">
        <v>1</v>
      </c>
      <c r="F15" s="82">
        <v>1</v>
      </c>
      <c r="G15" s="82">
        <v>1</v>
      </c>
      <c r="H15" s="82"/>
      <c r="I15" s="82"/>
      <c r="J15" s="82"/>
      <c r="K15" s="82"/>
      <c r="L15" s="82"/>
      <c r="M15" s="82">
        <v>2</v>
      </c>
      <c r="N15" s="82"/>
      <c r="O15" s="82"/>
      <c r="P15" s="82"/>
      <c r="Q15" s="82"/>
      <c r="R15" s="82"/>
      <c r="S15" s="82"/>
      <c r="T15" s="82">
        <v>2</v>
      </c>
      <c r="U15" s="82"/>
      <c r="V15" s="82"/>
      <c r="W15" s="82"/>
      <c r="X15" s="82"/>
    </row>
    <row r="16" spans="1:25">
      <c r="A16" s="82"/>
      <c r="B16" s="92" t="s">
        <v>88</v>
      </c>
      <c r="C16" s="82">
        <v>2</v>
      </c>
      <c r="D16" s="82">
        <v>1</v>
      </c>
      <c r="E16" s="82">
        <v>1</v>
      </c>
      <c r="F16" s="82">
        <v>2</v>
      </c>
      <c r="G16" s="82"/>
      <c r="H16" s="82"/>
      <c r="I16" s="82"/>
      <c r="J16" s="82"/>
      <c r="K16" s="82"/>
      <c r="L16" s="82">
        <v>1</v>
      </c>
      <c r="M16" s="82"/>
      <c r="N16" s="82">
        <v>1</v>
      </c>
      <c r="O16" s="82"/>
      <c r="P16" s="82"/>
      <c r="Q16" s="82"/>
      <c r="R16" s="82"/>
      <c r="S16" s="82"/>
      <c r="T16" s="82">
        <v>2</v>
      </c>
      <c r="U16" s="82"/>
      <c r="V16" s="82"/>
      <c r="W16" s="82"/>
      <c r="X16" s="82"/>
    </row>
    <row r="17" spans="1:24">
      <c r="A17" s="82" t="s">
        <v>41</v>
      </c>
      <c r="B17" s="92" t="s">
        <v>99</v>
      </c>
      <c r="C17" s="82">
        <v>1</v>
      </c>
      <c r="D17" s="82">
        <v>1</v>
      </c>
      <c r="E17" s="82">
        <v>0</v>
      </c>
      <c r="F17" s="82">
        <v>0</v>
      </c>
      <c r="G17" s="82">
        <v>1</v>
      </c>
      <c r="H17" s="82">
        <v>0</v>
      </c>
      <c r="I17" s="82">
        <v>0</v>
      </c>
      <c r="J17" s="82">
        <v>0</v>
      </c>
      <c r="K17" s="82">
        <v>0</v>
      </c>
      <c r="L17" s="82">
        <v>1</v>
      </c>
      <c r="M17" s="82">
        <v>0</v>
      </c>
      <c r="N17" s="82">
        <v>0</v>
      </c>
      <c r="O17" s="82">
        <v>0</v>
      </c>
      <c r="P17" s="82">
        <v>0</v>
      </c>
      <c r="Q17" s="82">
        <v>0</v>
      </c>
      <c r="R17" s="82">
        <v>0</v>
      </c>
      <c r="S17" s="82">
        <v>0</v>
      </c>
      <c r="T17" s="82">
        <v>1</v>
      </c>
      <c r="U17" s="82">
        <v>0</v>
      </c>
      <c r="V17" s="82">
        <v>0</v>
      </c>
      <c r="W17" s="82">
        <v>0</v>
      </c>
      <c r="X17" s="82"/>
    </row>
    <row r="18" spans="1:24">
      <c r="A18" s="82"/>
      <c r="B18" s="92" t="s">
        <v>84</v>
      </c>
      <c r="C18" s="82">
        <v>1</v>
      </c>
      <c r="D18" s="82">
        <v>1</v>
      </c>
      <c r="E18" s="82"/>
      <c r="F18" s="82"/>
      <c r="G18" s="82">
        <v>1</v>
      </c>
      <c r="H18" s="82"/>
      <c r="I18" s="82"/>
      <c r="J18" s="82"/>
      <c r="K18" s="82"/>
      <c r="L18" s="82"/>
      <c r="M18" s="82">
        <v>1</v>
      </c>
      <c r="N18" s="82"/>
      <c r="O18" s="82"/>
      <c r="P18" s="82"/>
      <c r="Q18" s="82"/>
      <c r="R18" s="82"/>
      <c r="S18" s="82"/>
      <c r="T18" s="82">
        <v>1</v>
      </c>
      <c r="U18" s="82"/>
      <c r="V18" s="82"/>
      <c r="W18" s="82"/>
      <c r="X18" s="82"/>
    </row>
    <row r="19" spans="1:24">
      <c r="A19" s="82" t="s">
        <v>41</v>
      </c>
      <c r="B19" s="92" t="s">
        <v>143</v>
      </c>
      <c r="C19" s="82">
        <v>3</v>
      </c>
      <c r="D19" s="82">
        <v>2</v>
      </c>
      <c r="E19" s="82">
        <v>1</v>
      </c>
      <c r="F19" s="82">
        <v>1</v>
      </c>
      <c r="G19" s="82">
        <v>1</v>
      </c>
      <c r="H19" s="82"/>
      <c r="I19" s="82">
        <v>1</v>
      </c>
      <c r="J19" s="82"/>
      <c r="K19" s="82"/>
      <c r="L19" s="82"/>
      <c r="M19" s="82">
        <v>2</v>
      </c>
      <c r="N19" s="82">
        <v>1</v>
      </c>
      <c r="O19" s="82"/>
      <c r="P19" s="82"/>
      <c r="Q19" s="82"/>
      <c r="R19" s="82"/>
      <c r="S19" s="82"/>
      <c r="T19" s="82"/>
      <c r="U19" s="82">
        <v>2</v>
      </c>
      <c r="V19" s="82">
        <v>1</v>
      </c>
      <c r="W19" s="82"/>
      <c r="X19" s="82"/>
    </row>
    <row r="20" spans="1:24">
      <c r="A20" s="82" t="s">
        <v>41</v>
      </c>
      <c r="B20" s="92" t="s">
        <v>155</v>
      </c>
      <c r="C20" s="82">
        <v>1</v>
      </c>
      <c r="D20" s="82"/>
      <c r="E20" s="82">
        <v>1</v>
      </c>
      <c r="F20" s="82">
        <v>1</v>
      </c>
      <c r="G20" s="82"/>
      <c r="H20" s="82"/>
      <c r="I20" s="82"/>
      <c r="J20" s="82"/>
      <c r="K20" s="82"/>
      <c r="L20" s="82"/>
      <c r="M20" s="82"/>
      <c r="N20" s="82">
        <v>1</v>
      </c>
      <c r="O20" s="82"/>
      <c r="P20" s="82"/>
      <c r="Q20" s="82"/>
      <c r="R20" s="82"/>
      <c r="S20" s="82"/>
      <c r="T20" s="82">
        <v>1</v>
      </c>
      <c r="U20" s="82"/>
      <c r="V20" s="82"/>
      <c r="W20" s="82"/>
      <c r="X20" s="82"/>
    </row>
    <row r="21" spans="1:24">
      <c r="A21" s="82"/>
      <c r="B21" s="91" t="s">
        <v>20</v>
      </c>
      <c r="C21" s="82">
        <f>SUM(C22:C24)</f>
        <v>3</v>
      </c>
      <c r="D21" s="82">
        <f t="shared" ref="D21:X21" si="1">SUM(D22:D24)</f>
        <v>3</v>
      </c>
      <c r="E21" s="82">
        <f t="shared" si="1"/>
        <v>0</v>
      </c>
      <c r="F21" s="82">
        <f t="shared" si="1"/>
        <v>1</v>
      </c>
      <c r="G21" s="82">
        <f t="shared" si="1"/>
        <v>2</v>
      </c>
      <c r="H21" s="82">
        <f t="shared" si="1"/>
        <v>0</v>
      </c>
      <c r="I21" s="82">
        <f t="shared" si="1"/>
        <v>0</v>
      </c>
      <c r="J21" s="82">
        <f t="shared" si="1"/>
        <v>0</v>
      </c>
      <c r="K21" s="82">
        <f t="shared" si="1"/>
        <v>0</v>
      </c>
      <c r="L21" s="82">
        <f t="shared" si="1"/>
        <v>0</v>
      </c>
      <c r="M21" s="82">
        <f t="shared" si="1"/>
        <v>0</v>
      </c>
      <c r="N21" s="82">
        <f t="shared" si="1"/>
        <v>1</v>
      </c>
      <c r="O21" s="82">
        <f t="shared" si="1"/>
        <v>2</v>
      </c>
      <c r="P21" s="82">
        <f t="shared" si="1"/>
        <v>0</v>
      </c>
      <c r="Q21" s="82">
        <f t="shared" si="1"/>
        <v>0</v>
      </c>
      <c r="R21" s="82">
        <f t="shared" si="1"/>
        <v>0</v>
      </c>
      <c r="S21" s="82">
        <f t="shared" si="1"/>
        <v>0</v>
      </c>
      <c r="T21" s="82">
        <f t="shared" si="1"/>
        <v>2</v>
      </c>
      <c r="U21" s="82">
        <f t="shared" si="1"/>
        <v>1</v>
      </c>
      <c r="V21" s="82">
        <f t="shared" si="1"/>
        <v>0</v>
      </c>
      <c r="W21" s="82">
        <f t="shared" si="1"/>
        <v>0</v>
      </c>
      <c r="X21" s="82">
        <f t="shared" si="1"/>
        <v>0</v>
      </c>
    </row>
    <row r="22" spans="1:24">
      <c r="A22" s="82"/>
      <c r="B22" s="93" t="s">
        <v>88</v>
      </c>
      <c r="C22" s="82">
        <v>1</v>
      </c>
      <c r="D22" s="82">
        <v>1</v>
      </c>
      <c r="E22" s="82"/>
      <c r="F22" s="82">
        <v>1</v>
      </c>
      <c r="G22" s="82"/>
      <c r="H22" s="82"/>
      <c r="I22" s="82"/>
      <c r="J22" s="82"/>
      <c r="K22" s="82"/>
      <c r="L22" s="82"/>
      <c r="M22" s="82"/>
      <c r="N22" s="82">
        <v>1</v>
      </c>
      <c r="O22" s="82"/>
      <c r="P22" s="82"/>
      <c r="Q22" s="82"/>
      <c r="R22" s="82"/>
      <c r="S22" s="82"/>
      <c r="T22" s="82">
        <v>1</v>
      </c>
      <c r="U22" s="82"/>
      <c r="V22" s="82"/>
      <c r="W22" s="82"/>
      <c r="X22" s="82"/>
    </row>
    <row r="23" spans="1:24">
      <c r="A23" s="82" t="s">
        <v>41</v>
      </c>
      <c r="B23" s="92" t="s">
        <v>99</v>
      </c>
      <c r="C23" s="82">
        <v>1</v>
      </c>
      <c r="D23" s="82">
        <v>1</v>
      </c>
      <c r="E23" s="82">
        <v>0</v>
      </c>
      <c r="F23" s="82">
        <v>0</v>
      </c>
      <c r="G23" s="82">
        <v>1</v>
      </c>
      <c r="H23" s="82">
        <v>0</v>
      </c>
      <c r="I23" s="82">
        <v>0</v>
      </c>
      <c r="J23" s="82">
        <v>0</v>
      </c>
      <c r="K23" s="82">
        <v>0</v>
      </c>
      <c r="L23" s="82">
        <v>0</v>
      </c>
      <c r="M23" s="82">
        <v>0</v>
      </c>
      <c r="N23" s="82">
        <v>0</v>
      </c>
      <c r="O23" s="82">
        <v>1</v>
      </c>
      <c r="P23" s="82">
        <v>0</v>
      </c>
      <c r="Q23" s="82">
        <v>0</v>
      </c>
      <c r="R23" s="82">
        <v>0</v>
      </c>
      <c r="S23" s="82">
        <v>0</v>
      </c>
      <c r="T23" s="82">
        <v>0</v>
      </c>
      <c r="U23" s="82">
        <v>1</v>
      </c>
      <c r="V23" s="82">
        <v>0</v>
      </c>
      <c r="W23" s="82">
        <v>0</v>
      </c>
      <c r="X23" s="82"/>
    </row>
    <row r="24" spans="1:24">
      <c r="A24" s="82"/>
      <c r="B24" s="92" t="s">
        <v>84</v>
      </c>
      <c r="C24" s="82">
        <v>1</v>
      </c>
      <c r="D24" s="82">
        <v>1</v>
      </c>
      <c r="E24" s="82"/>
      <c r="F24" s="82"/>
      <c r="G24" s="82">
        <v>1</v>
      </c>
      <c r="H24" s="82"/>
      <c r="I24" s="82"/>
      <c r="J24" s="82"/>
      <c r="K24" s="82"/>
      <c r="L24" s="82"/>
      <c r="M24" s="82"/>
      <c r="N24" s="82"/>
      <c r="O24" s="82">
        <v>1</v>
      </c>
      <c r="P24" s="82"/>
      <c r="Q24" s="82"/>
      <c r="R24" s="82"/>
      <c r="S24" s="82"/>
      <c r="T24" s="82">
        <v>1</v>
      </c>
      <c r="U24" s="82"/>
      <c r="V24" s="82"/>
      <c r="W24" s="82"/>
      <c r="X24" s="82"/>
    </row>
    <row r="25" spans="1:24">
      <c r="A25" s="82" t="s">
        <v>11</v>
      </c>
      <c r="B25" s="89" t="s">
        <v>8</v>
      </c>
      <c r="C25" s="82"/>
      <c r="D25" s="82"/>
      <c r="E25" s="82"/>
      <c r="F25" s="82"/>
      <c r="G25" s="82"/>
      <c r="H25" s="82"/>
      <c r="I25" s="82"/>
      <c r="J25" s="82"/>
      <c r="K25" s="82"/>
      <c r="L25" s="82"/>
      <c r="M25" s="82"/>
      <c r="N25" s="82"/>
      <c r="O25" s="82"/>
      <c r="P25" s="82"/>
      <c r="Q25" s="82"/>
      <c r="R25" s="82"/>
      <c r="S25" s="82"/>
      <c r="T25" s="82"/>
      <c r="U25" s="82"/>
      <c r="V25" s="82"/>
      <c r="W25" s="82"/>
      <c r="X25" s="82"/>
    </row>
    <row r="26" spans="1:24">
      <c r="A26" s="82"/>
      <c r="B26" s="92" t="s">
        <v>40</v>
      </c>
      <c r="C26" s="82">
        <v>1</v>
      </c>
      <c r="D26" s="82">
        <v>1</v>
      </c>
      <c r="E26" s="82"/>
      <c r="F26" s="82"/>
      <c r="G26" s="82">
        <v>1</v>
      </c>
      <c r="H26" s="82"/>
      <c r="I26" s="82"/>
      <c r="J26" s="82"/>
      <c r="K26" s="82"/>
      <c r="L26" s="82">
        <v>1</v>
      </c>
      <c r="M26" s="82"/>
      <c r="N26" s="82"/>
      <c r="O26" s="82"/>
      <c r="P26" s="82"/>
      <c r="Q26" s="82"/>
      <c r="R26" s="82"/>
      <c r="S26" s="82"/>
      <c r="T26" s="82">
        <v>1</v>
      </c>
      <c r="U26" s="82"/>
      <c r="V26" s="82"/>
      <c r="W26" s="82"/>
      <c r="X26" s="82"/>
    </row>
    <row r="27" spans="1:24">
      <c r="A27" s="82" t="s">
        <v>41</v>
      </c>
      <c r="B27" s="92" t="s">
        <v>143</v>
      </c>
      <c r="C27" s="82">
        <v>1</v>
      </c>
      <c r="D27" s="82">
        <v>1</v>
      </c>
      <c r="E27" s="82"/>
      <c r="F27" s="82"/>
      <c r="G27" s="82">
        <v>1</v>
      </c>
      <c r="H27" s="82"/>
      <c r="I27" s="82"/>
      <c r="J27" s="82"/>
      <c r="K27" s="82"/>
      <c r="L27" s="82">
        <v>1</v>
      </c>
      <c r="M27" s="82"/>
      <c r="N27" s="82"/>
      <c r="O27" s="82"/>
      <c r="P27" s="82"/>
      <c r="Q27" s="82"/>
      <c r="R27" s="82"/>
      <c r="S27" s="82"/>
      <c r="T27" s="82">
        <v>1</v>
      </c>
      <c r="U27" s="82"/>
      <c r="V27" s="82"/>
      <c r="W27" s="82"/>
      <c r="X27" s="82"/>
    </row>
    <row r="28" spans="1:24">
      <c r="A28" s="82"/>
      <c r="B28" s="92" t="s">
        <v>20</v>
      </c>
      <c r="C28" s="82"/>
      <c r="D28" s="82"/>
      <c r="E28" s="82"/>
      <c r="F28" s="82"/>
      <c r="G28" s="82"/>
      <c r="H28" s="82"/>
      <c r="I28" s="82"/>
      <c r="J28" s="82"/>
      <c r="K28" s="82"/>
      <c r="L28" s="82"/>
      <c r="M28" s="82"/>
      <c r="N28" s="82"/>
      <c r="O28" s="82"/>
      <c r="P28" s="82"/>
      <c r="Q28" s="82"/>
      <c r="R28" s="82"/>
      <c r="S28" s="82"/>
      <c r="T28" s="82"/>
      <c r="U28" s="82"/>
      <c r="V28" s="82"/>
      <c r="W28" s="82"/>
      <c r="X28" s="82"/>
    </row>
    <row r="29" spans="1:24">
      <c r="A29" s="82" t="s">
        <v>12</v>
      </c>
      <c r="B29" s="92" t="s">
        <v>9</v>
      </c>
      <c r="C29" s="90">
        <v>2</v>
      </c>
      <c r="D29" s="90">
        <v>2</v>
      </c>
      <c r="E29" s="90"/>
      <c r="F29" s="90"/>
      <c r="G29" s="90">
        <v>2</v>
      </c>
      <c r="H29" s="90"/>
      <c r="I29" s="90"/>
      <c r="J29" s="90"/>
      <c r="K29" s="90"/>
      <c r="L29" s="90"/>
      <c r="M29" s="90">
        <v>1</v>
      </c>
      <c r="N29" s="90"/>
      <c r="O29" s="90">
        <v>1</v>
      </c>
      <c r="P29" s="90"/>
      <c r="Q29" s="90"/>
      <c r="R29" s="90"/>
      <c r="S29" s="90"/>
      <c r="T29" s="90">
        <v>2</v>
      </c>
      <c r="U29" s="82"/>
      <c r="V29" s="82"/>
      <c r="W29" s="82"/>
      <c r="X29" s="82"/>
    </row>
    <row r="30" spans="1:24">
      <c r="A30" s="82" t="s">
        <v>41</v>
      </c>
      <c r="B30" s="93" t="s">
        <v>107</v>
      </c>
      <c r="C30" s="94">
        <v>12</v>
      </c>
      <c r="D30" s="94">
        <v>9</v>
      </c>
      <c r="E30" s="94">
        <v>3</v>
      </c>
      <c r="F30" s="94">
        <v>4</v>
      </c>
      <c r="G30" s="94">
        <v>5</v>
      </c>
      <c r="H30" s="94">
        <v>3</v>
      </c>
      <c r="I30" s="94"/>
      <c r="J30" s="94"/>
      <c r="K30" s="94"/>
      <c r="L30" s="94">
        <v>2</v>
      </c>
      <c r="M30" s="94">
        <v>10</v>
      </c>
      <c r="N30" s="94"/>
      <c r="O30" s="94"/>
      <c r="P30" s="94"/>
      <c r="Q30" s="94"/>
      <c r="R30" s="94">
        <v>3</v>
      </c>
      <c r="S30" s="94"/>
      <c r="T30" s="94">
        <v>9</v>
      </c>
      <c r="U30" s="82"/>
      <c r="V30" s="82"/>
      <c r="W30" s="82"/>
      <c r="X30" s="82"/>
    </row>
    <row r="31" spans="1:24">
      <c r="A31" s="82"/>
      <c r="B31" s="95"/>
      <c r="C31" s="94"/>
      <c r="D31" s="94"/>
      <c r="E31" s="94"/>
      <c r="F31" s="94"/>
      <c r="G31" s="94"/>
      <c r="H31" s="94"/>
      <c r="I31" s="94"/>
      <c r="J31" s="94"/>
      <c r="K31" s="94"/>
      <c r="L31" s="94"/>
      <c r="M31" s="94"/>
      <c r="N31" s="94"/>
      <c r="O31" s="94"/>
      <c r="P31" s="94"/>
      <c r="Q31" s="94"/>
      <c r="R31" s="94"/>
      <c r="S31" s="94"/>
      <c r="T31" s="94"/>
      <c r="U31" s="82"/>
      <c r="V31" s="82"/>
      <c r="W31" s="82"/>
      <c r="X31" s="82"/>
    </row>
    <row r="32" spans="1:24">
      <c r="A32" s="82" t="s">
        <v>41</v>
      </c>
      <c r="B32" s="93" t="s">
        <v>108</v>
      </c>
      <c r="C32" s="94">
        <v>4</v>
      </c>
      <c r="D32" s="94">
        <v>1</v>
      </c>
      <c r="E32" s="94">
        <v>3</v>
      </c>
      <c r="F32" s="94">
        <v>3</v>
      </c>
      <c r="G32" s="94"/>
      <c r="H32" s="94">
        <v>1</v>
      </c>
      <c r="I32" s="94"/>
      <c r="J32" s="94"/>
      <c r="K32" s="94"/>
      <c r="L32" s="94"/>
      <c r="M32" s="94"/>
      <c r="N32" s="94">
        <v>4</v>
      </c>
      <c r="O32" s="94"/>
      <c r="P32" s="94"/>
      <c r="Q32" s="94"/>
      <c r="R32" s="94"/>
      <c r="S32" s="94"/>
      <c r="T32" s="94">
        <v>3</v>
      </c>
      <c r="U32" s="82">
        <v>1</v>
      </c>
      <c r="V32" s="82"/>
      <c r="W32" s="82"/>
      <c r="X32" s="82"/>
    </row>
    <row r="33" spans="1:24">
      <c r="A33" s="82"/>
      <c r="B33" s="95"/>
      <c r="C33" s="94"/>
      <c r="D33" s="94"/>
      <c r="E33" s="94"/>
      <c r="F33" s="94"/>
      <c r="G33" s="94"/>
      <c r="H33" s="94"/>
      <c r="I33" s="94"/>
      <c r="J33" s="94"/>
      <c r="K33" s="94"/>
      <c r="L33" s="94"/>
      <c r="M33" s="94"/>
      <c r="N33" s="94"/>
      <c r="O33" s="94"/>
      <c r="P33" s="94"/>
      <c r="Q33" s="94"/>
      <c r="R33" s="94"/>
      <c r="S33" s="94"/>
      <c r="T33" s="94"/>
      <c r="U33" s="82"/>
      <c r="V33" s="82"/>
      <c r="W33" s="82"/>
      <c r="X33" s="82"/>
    </row>
    <row r="34" spans="1:24">
      <c r="A34" s="82"/>
      <c r="B34" s="95"/>
      <c r="C34" s="94"/>
      <c r="D34" s="94"/>
      <c r="E34" s="94"/>
      <c r="F34" s="94"/>
      <c r="G34" s="94"/>
      <c r="H34" s="94"/>
      <c r="I34" s="94"/>
      <c r="J34" s="94"/>
      <c r="K34" s="94"/>
      <c r="L34" s="94"/>
      <c r="M34" s="94"/>
      <c r="N34" s="94"/>
      <c r="O34" s="94"/>
      <c r="P34" s="94"/>
      <c r="Q34" s="94"/>
      <c r="R34" s="94"/>
      <c r="S34" s="94"/>
      <c r="T34" s="94"/>
      <c r="U34" s="82"/>
      <c r="V34" s="82"/>
      <c r="W34" s="82"/>
      <c r="X34" s="82"/>
    </row>
    <row r="35" spans="1:24" s="7" customFormat="1">
      <c r="A35" s="90">
        <v>5</v>
      </c>
      <c r="B35" s="91" t="s">
        <v>89</v>
      </c>
      <c r="C35" s="90"/>
      <c r="D35" s="90"/>
      <c r="E35" s="90"/>
      <c r="F35" s="90"/>
      <c r="G35" s="90"/>
      <c r="H35" s="90"/>
      <c r="I35" s="90"/>
      <c r="J35" s="90"/>
      <c r="K35" s="90"/>
      <c r="L35" s="90"/>
      <c r="M35" s="90"/>
      <c r="N35" s="90"/>
      <c r="O35" s="90"/>
      <c r="P35" s="90"/>
      <c r="Q35" s="90"/>
      <c r="R35" s="90"/>
      <c r="S35" s="90"/>
      <c r="T35" s="90"/>
      <c r="U35" s="90"/>
      <c r="V35" s="90"/>
      <c r="W35" s="90"/>
      <c r="X35" s="90"/>
    </row>
    <row r="36" spans="1:24">
      <c r="A36" s="96"/>
      <c r="B36" s="97" t="s">
        <v>90</v>
      </c>
      <c r="C36" s="98">
        <v>2</v>
      </c>
      <c r="D36" s="98"/>
      <c r="E36" s="98">
        <v>2</v>
      </c>
      <c r="F36" s="98">
        <v>1</v>
      </c>
      <c r="G36" s="98"/>
      <c r="H36" s="98">
        <v>1</v>
      </c>
      <c r="I36" s="98"/>
      <c r="J36" s="98"/>
      <c r="K36" s="98"/>
      <c r="L36" s="98"/>
      <c r="M36" s="98">
        <v>2</v>
      </c>
      <c r="N36" s="98"/>
      <c r="O36" s="98"/>
      <c r="P36" s="98"/>
      <c r="Q36" s="98"/>
      <c r="R36" s="98"/>
      <c r="S36" s="98"/>
      <c r="T36" s="98">
        <v>2</v>
      </c>
      <c r="U36" s="96"/>
      <c r="V36" s="96"/>
      <c r="W36" s="96"/>
      <c r="X36" s="96"/>
    </row>
    <row r="37" spans="1:24">
      <c r="A37" s="96" t="s">
        <v>41</v>
      </c>
      <c r="B37" s="97" t="s">
        <v>99</v>
      </c>
      <c r="C37" s="98">
        <v>1</v>
      </c>
      <c r="D37" s="98">
        <v>0</v>
      </c>
      <c r="E37" s="98">
        <v>1</v>
      </c>
      <c r="F37" s="98">
        <v>1</v>
      </c>
      <c r="G37" s="98">
        <v>0</v>
      </c>
      <c r="H37" s="98">
        <v>0</v>
      </c>
      <c r="I37" s="98">
        <v>0</v>
      </c>
      <c r="J37" s="98">
        <v>0</v>
      </c>
      <c r="K37" s="98">
        <v>0</v>
      </c>
      <c r="L37" s="98">
        <v>0</v>
      </c>
      <c r="M37" s="98">
        <v>1</v>
      </c>
      <c r="N37" s="98">
        <v>0</v>
      </c>
      <c r="O37" s="98">
        <v>0</v>
      </c>
      <c r="P37" s="98">
        <v>0</v>
      </c>
      <c r="Q37" s="98">
        <v>0</v>
      </c>
      <c r="R37" s="98">
        <v>0</v>
      </c>
      <c r="S37" s="98">
        <v>0</v>
      </c>
      <c r="T37" s="98">
        <v>0</v>
      </c>
      <c r="U37" s="96">
        <v>1</v>
      </c>
      <c r="V37" s="96">
        <v>0</v>
      </c>
      <c r="W37" s="96">
        <v>0</v>
      </c>
      <c r="X37" s="96"/>
    </row>
    <row r="38" spans="1:24">
      <c r="A38" s="96"/>
      <c r="B38" s="97" t="s">
        <v>143</v>
      </c>
      <c r="C38" s="98">
        <v>4</v>
      </c>
      <c r="D38" s="98"/>
      <c r="E38" s="98">
        <v>4</v>
      </c>
      <c r="F38" s="98">
        <v>2</v>
      </c>
      <c r="G38" s="98">
        <v>2</v>
      </c>
      <c r="H38" s="98"/>
      <c r="I38" s="98"/>
      <c r="J38" s="98"/>
      <c r="K38" s="98"/>
      <c r="L38" s="98"/>
      <c r="M38" s="98">
        <v>4</v>
      </c>
      <c r="N38" s="98"/>
      <c r="O38" s="98"/>
      <c r="P38" s="98"/>
      <c r="Q38" s="98"/>
      <c r="R38" s="98"/>
      <c r="S38" s="98"/>
      <c r="T38" s="98">
        <v>3</v>
      </c>
      <c r="U38" s="96">
        <v>1</v>
      </c>
      <c r="V38" s="96"/>
      <c r="W38" s="96"/>
      <c r="X38" s="96"/>
    </row>
    <row r="39" spans="1:24">
      <c r="A39" s="96"/>
      <c r="B39" s="97" t="s">
        <v>155</v>
      </c>
      <c r="C39" s="98">
        <v>3</v>
      </c>
      <c r="D39" s="98"/>
      <c r="E39" s="98">
        <v>3</v>
      </c>
      <c r="F39" s="98">
        <v>3</v>
      </c>
      <c r="G39" s="98"/>
      <c r="H39" s="98"/>
      <c r="I39" s="98"/>
      <c r="J39" s="98"/>
      <c r="K39" s="98"/>
      <c r="L39" s="98"/>
      <c r="M39" s="98">
        <v>1</v>
      </c>
      <c r="N39" s="98">
        <v>2</v>
      </c>
      <c r="O39" s="98"/>
      <c r="P39" s="98"/>
      <c r="Q39" s="98"/>
      <c r="R39" s="98"/>
      <c r="S39" s="98"/>
      <c r="T39" s="98"/>
      <c r="U39" s="96">
        <v>1</v>
      </c>
      <c r="V39" s="96">
        <v>2</v>
      </c>
      <c r="W39" s="96"/>
      <c r="X39" s="96"/>
    </row>
    <row r="40" spans="1:24">
      <c r="A40" s="96"/>
      <c r="B40" s="97" t="s">
        <v>20</v>
      </c>
      <c r="C40" s="98"/>
      <c r="D40" s="98"/>
      <c r="E40" s="98"/>
      <c r="F40" s="98"/>
      <c r="G40" s="98"/>
      <c r="H40" s="98"/>
      <c r="I40" s="98"/>
      <c r="J40" s="98"/>
      <c r="K40" s="98"/>
      <c r="L40" s="98"/>
      <c r="M40" s="98"/>
      <c r="N40" s="98"/>
      <c r="O40" s="98"/>
      <c r="P40" s="98"/>
      <c r="Q40" s="98"/>
      <c r="R40" s="98"/>
      <c r="S40" s="98"/>
      <c r="T40" s="98"/>
      <c r="U40" s="96"/>
      <c r="V40" s="96"/>
      <c r="W40" s="96"/>
      <c r="X40" s="96"/>
    </row>
    <row r="41" spans="1:24">
      <c r="A41" s="96" t="s">
        <v>41</v>
      </c>
      <c r="B41" s="97" t="s">
        <v>99</v>
      </c>
      <c r="C41" s="98">
        <v>2</v>
      </c>
      <c r="D41" s="98">
        <v>1</v>
      </c>
      <c r="E41" s="98">
        <v>1</v>
      </c>
      <c r="F41" s="98">
        <v>1</v>
      </c>
      <c r="G41" s="98">
        <v>1</v>
      </c>
      <c r="H41" s="98">
        <v>0</v>
      </c>
      <c r="I41" s="98">
        <v>0</v>
      </c>
      <c r="J41" s="98">
        <v>0</v>
      </c>
      <c r="K41" s="98">
        <v>0</v>
      </c>
      <c r="L41" s="98">
        <v>0</v>
      </c>
      <c r="M41" s="98">
        <v>0</v>
      </c>
      <c r="N41" s="98">
        <v>0</v>
      </c>
      <c r="O41" s="98">
        <v>2</v>
      </c>
      <c r="P41" s="98">
        <v>0</v>
      </c>
      <c r="Q41" s="98">
        <v>0</v>
      </c>
      <c r="R41" s="98">
        <v>0</v>
      </c>
      <c r="S41" s="98">
        <v>0</v>
      </c>
      <c r="T41" s="98">
        <v>2</v>
      </c>
      <c r="U41" s="96">
        <v>0</v>
      </c>
      <c r="V41" s="96">
        <v>0</v>
      </c>
      <c r="W41" s="96">
        <v>0</v>
      </c>
      <c r="X41" s="96"/>
    </row>
    <row r="42" spans="1:24">
      <c r="A42" s="83" t="s">
        <v>116</v>
      </c>
      <c r="B42" s="89" t="s">
        <v>117</v>
      </c>
      <c r="C42" s="89"/>
      <c r="D42" s="89"/>
      <c r="E42" s="89"/>
      <c r="F42" s="89"/>
      <c r="G42" s="89"/>
      <c r="H42" s="89"/>
      <c r="I42" s="89"/>
      <c r="J42" s="89"/>
      <c r="K42" s="89"/>
      <c r="L42" s="89"/>
      <c r="M42" s="89"/>
      <c r="N42" s="89"/>
      <c r="O42" s="89"/>
      <c r="P42" s="89"/>
      <c r="Q42" s="89"/>
      <c r="R42" s="89"/>
      <c r="S42" s="89"/>
      <c r="T42" s="89"/>
      <c r="U42" s="89"/>
      <c r="V42" s="89"/>
      <c r="W42" s="89"/>
      <c r="X42" s="89"/>
    </row>
    <row r="43" spans="1:24">
      <c r="A43" s="94">
        <v>1</v>
      </c>
      <c r="B43" s="93" t="s">
        <v>16</v>
      </c>
      <c r="C43" s="91">
        <v>1</v>
      </c>
      <c r="D43" s="91"/>
      <c r="E43" s="91">
        <v>1</v>
      </c>
      <c r="F43" s="91">
        <v>1</v>
      </c>
      <c r="G43" s="91"/>
      <c r="H43" s="91"/>
      <c r="I43" s="91"/>
      <c r="J43" s="91"/>
      <c r="K43" s="91"/>
      <c r="L43" s="91"/>
      <c r="M43" s="91"/>
      <c r="N43" s="91">
        <v>1</v>
      </c>
      <c r="O43" s="91"/>
      <c r="P43" s="91"/>
      <c r="Q43" s="91"/>
      <c r="R43" s="91"/>
      <c r="S43" s="91"/>
      <c r="T43" s="91"/>
      <c r="U43" s="91">
        <v>1</v>
      </c>
      <c r="V43" s="91"/>
      <c r="W43" s="91"/>
      <c r="X43" s="91"/>
    </row>
    <row r="44" spans="1:24">
      <c r="A44" s="83" t="s">
        <v>118</v>
      </c>
      <c r="B44" s="89" t="s">
        <v>6</v>
      </c>
      <c r="C44" s="89">
        <f t="shared" ref="C44:W44" si="2">C45+C52+C56+C60+C64+C67+C74</f>
        <v>15</v>
      </c>
      <c r="D44" s="89">
        <f t="shared" si="2"/>
        <v>8</v>
      </c>
      <c r="E44" s="89">
        <f t="shared" si="2"/>
        <v>7</v>
      </c>
      <c r="F44" s="89">
        <f t="shared" si="2"/>
        <v>5</v>
      </c>
      <c r="G44" s="89">
        <f t="shared" si="2"/>
        <v>7</v>
      </c>
      <c r="H44" s="89">
        <f t="shared" si="2"/>
        <v>2</v>
      </c>
      <c r="I44" s="89">
        <f t="shared" si="2"/>
        <v>1</v>
      </c>
      <c r="J44" s="89">
        <f t="shared" si="2"/>
        <v>0</v>
      </c>
      <c r="K44" s="89">
        <f t="shared" si="2"/>
        <v>0</v>
      </c>
      <c r="L44" s="89">
        <f t="shared" si="2"/>
        <v>0</v>
      </c>
      <c r="M44" s="89">
        <f t="shared" si="2"/>
        <v>8</v>
      </c>
      <c r="N44" s="89">
        <f t="shared" si="2"/>
        <v>7</v>
      </c>
      <c r="O44" s="89">
        <f t="shared" si="2"/>
        <v>0</v>
      </c>
      <c r="P44" s="89">
        <f t="shared" si="2"/>
        <v>0</v>
      </c>
      <c r="Q44" s="89">
        <f t="shared" si="2"/>
        <v>0</v>
      </c>
      <c r="R44" s="89">
        <f t="shared" si="2"/>
        <v>0</v>
      </c>
      <c r="S44" s="89">
        <f t="shared" si="2"/>
        <v>1</v>
      </c>
      <c r="T44" s="89">
        <f t="shared" si="2"/>
        <v>7</v>
      </c>
      <c r="U44" s="89">
        <f t="shared" si="2"/>
        <v>1</v>
      </c>
      <c r="V44" s="89">
        <f t="shared" si="2"/>
        <v>6</v>
      </c>
      <c r="W44" s="89">
        <f t="shared" si="2"/>
        <v>0</v>
      </c>
      <c r="X44" s="89"/>
    </row>
    <row r="45" spans="1:24">
      <c r="A45" s="90">
        <v>1</v>
      </c>
      <c r="B45" s="91" t="s">
        <v>119</v>
      </c>
      <c r="C45" s="91">
        <f>SUM(C46:C51)</f>
        <v>6</v>
      </c>
      <c r="D45" s="91">
        <f t="shared" ref="D45:W45" si="3">SUM(D46:D51)</f>
        <v>4</v>
      </c>
      <c r="E45" s="91">
        <f t="shared" si="3"/>
        <v>2</v>
      </c>
      <c r="F45" s="91">
        <f t="shared" si="3"/>
        <v>2</v>
      </c>
      <c r="G45" s="91">
        <f t="shared" si="3"/>
        <v>3</v>
      </c>
      <c r="H45" s="91">
        <f t="shared" si="3"/>
        <v>1</v>
      </c>
      <c r="I45" s="91">
        <f t="shared" si="3"/>
        <v>0</v>
      </c>
      <c r="J45" s="91">
        <f t="shared" si="3"/>
        <v>0</v>
      </c>
      <c r="K45" s="91">
        <f t="shared" si="3"/>
        <v>0</v>
      </c>
      <c r="L45" s="91">
        <f t="shared" si="3"/>
        <v>0</v>
      </c>
      <c r="M45" s="91">
        <f t="shared" si="3"/>
        <v>2</v>
      </c>
      <c r="N45" s="91">
        <f t="shared" si="3"/>
        <v>4</v>
      </c>
      <c r="O45" s="91">
        <f t="shared" si="3"/>
        <v>0</v>
      </c>
      <c r="P45" s="91">
        <f t="shared" si="3"/>
        <v>0</v>
      </c>
      <c r="Q45" s="91">
        <f t="shared" si="3"/>
        <v>0</v>
      </c>
      <c r="R45" s="91">
        <f t="shared" si="3"/>
        <v>0</v>
      </c>
      <c r="S45" s="91">
        <f t="shared" si="3"/>
        <v>0</v>
      </c>
      <c r="T45" s="91">
        <f t="shared" si="3"/>
        <v>2</v>
      </c>
      <c r="U45" s="91">
        <f t="shared" si="3"/>
        <v>1</v>
      </c>
      <c r="V45" s="91">
        <f t="shared" si="3"/>
        <v>3</v>
      </c>
      <c r="W45" s="91">
        <f t="shared" si="3"/>
        <v>0</v>
      </c>
      <c r="X45" s="91"/>
    </row>
    <row r="46" spans="1:24">
      <c r="A46" s="83" t="s">
        <v>120</v>
      </c>
      <c r="B46" s="92" t="s">
        <v>121</v>
      </c>
      <c r="C46" s="92">
        <v>1</v>
      </c>
      <c r="D46" s="92">
        <v>1</v>
      </c>
      <c r="E46" s="92"/>
      <c r="F46" s="92"/>
      <c r="G46" s="92">
        <v>1</v>
      </c>
      <c r="H46" s="92"/>
      <c r="I46" s="92"/>
      <c r="J46" s="92"/>
      <c r="K46" s="92"/>
      <c r="L46" s="92"/>
      <c r="M46" s="92">
        <v>1</v>
      </c>
      <c r="N46" s="92"/>
      <c r="O46" s="92"/>
      <c r="P46" s="92"/>
      <c r="Q46" s="92"/>
      <c r="R46" s="92"/>
      <c r="S46" s="92"/>
      <c r="T46" s="92">
        <v>1</v>
      </c>
      <c r="U46" s="92"/>
      <c r="V46" s="92"/>
      <c r="W46" s="92"/>
      <c r="X46" s="92"/>
    </row>
    <row r="47" spans="1:24">
      <c r="A47" s="83" t="s">
        <v>120</v>
      </c>
      <c r="B47" s="92" t="s">
        <v>122</v>
      </c>
      <c r="C47" s="92"/>
      <c r="D47" s="92"/>
      <c r="E47" s="92"/>
      <c r="F47" s="92"/>
      <c r="G47" s="92"/>
      <c r="H47" s="92"/>
      <c r="I47" s="92"/>
      <c r="J47" s="92"/>
      <c r="K47" s="92"/>
      <c r="L47" s="92"/>
      <c r="M47" s="92"/>
      <c r="N47" s="92"/>
      <c r="O47" s="92"/>
      <c r="P47" s="92"/>
      <c r="Q47" s="92"/>
      <c r="R47" s="92"/>
      <c r="S47" s="92"/>
      <c r="T47" s="92"/>
      <c r="U47" s="92"/>
      <c r="V47" s="92"/>
      <c r="W47" s="92"/>
      <c r="X47" s="92"/>
    </row>
    <row r="48" spans="1:24">
      <c r="A48" s="83" t="s">
        <v>120</v>
      </c>
      <c r="B48" s="92" t="s">
        <v>123</v>
      </c>
      <c r="C48" s="92">
        <v>2</v>
      </c>
      <c r="D48" s="92"/>
      <c r="E48" s="92">
        <v>2</v>
      </c>
      <c r="F48" s="92"/>
      <c r="G48" s="99">
        <v>2</v>
      </c>
      <c r="H48" s="92"/>
      <c r="I48" s="92"/>
      <c r="J48" s="92"/>
      <c r="K48" s="92"/>
      <c r="L48" s="92"/>
      <c r="M48" s="92"/>
      <c r="N48" s="92">
        <v>2</v>
      </c>
      <c r="O48" s="92"/>
      <c r="P48" s="92"/>
      <c r="Q48" s="92"/>
      <c r="R48" s="92"/>
      <c r="S48" s="92"/>
      <c r="T48" s="92"/>
      <c r="U48" s="92">
        <v>1</v>
      </c>
      <c r="V48" s="92">
        <v>1</v>
      </c>
      <c r="W48" s="92"/>
      <c r="X48" s="92"/>
    </row>
    <row r="49" spans="1:24">
      <c r="A49" s="83" t="s">
        <v>120</v>
      </c>
      <c r="B49" s="92" t="s">
        <v>124</v>
      </c>
      <c r="C49" s="92">
        <v>1</v>
      </c>
      <c r="D49" s="92">
        <v>1</v>
      </c>
      <c r="E49" s="92"/>
      <c r="F49" s="92">
        <v>1</v>
      </c>
      <c r="G49" s="92"/>
      <c r="H49" s="92"/>
      <c r="I49" s="92"/>
      <c r="J49" s="92"/>
      <c r="K49" s="92"/>
      <c r="L49" s="92"/>
      <c r="M49" s="92">
        <v>1</v>
      </c>
      <c r="N49" s="92"/>
      <c r="O49" s="92"/>
      <c r="P49" s="92"/>
      <c r="Q49" s="92"/>
      <c r="R49" s="92"/>
      <c r="S49" s="92"/>
      <c r="T49" s="92">
        <v>1</v>
      </c>
      <c r="U49" s="92"/>
      <c r="V49" s="92"/>
      <c r="W49" s="92"/>
      <c r="X49" s="92"/>
    </row>
    <row r="50" spans="1:24">
      <c r="A50" s="83"/>
      <c r="B50" s="92" t="s">
        <v>125</v>
      </c>
      <c r="C50" s="92">
        <v>1</v>
      </c>
      <c r="D50" s="92">
        <v>1</v>
      </c>
      <c r="E50" s="92"/>
      <c r="F50" s="92">
        <v>1</v>
      </c>
      <c r="G50" s="92"/>
      <c r="H50" s="92"/>
      <c r="I50" s="92"/>
      <c r="J50" s="92"/>
      <c r="K50" s="92"/>
      <c r="L50" s="92"/>
      <c r="M50" s="92"/>
      <c r="N50" s="92">
        <v>1</v>
      </c>
      <c r="O50" s="92"/>
      <c r="P50" s="92"/>
      <c r="Q50" s="92"/>
      <c r="R50" s="92"/>
      <c r="S50" s="92"/>
      <c r="T50" s="92"/>
      <c r="U50" s="92"/>
      <c r="V50" s="92">
        <v>1</v>
      </c>
      <c r="W50" s="92"/>
      <c r="X50" s="92"/>
    </row>
    <row r="51" spans="1:24">
      <c r="A51" s="82"/>
      <c r="B51" s="100" t="s">
        <v>126</v>
      </c>
      <c r="C51" s="92">
        <v>1</v>
      </c>
      <c r="D51" s="92">
        <v>1</v>
      </c>
      <c r="E51" s="92"/>
      <c r="F51" s="92"/>
      <c r="G51" s="92"/>
      <c r="H51" s="92">
        <v>1</v>
      </c>
      <c r="I51" s="92"/>
      <c r="J51" s="92"/>
      <c r="K51" s="92"/>
      <c r="L51" s="92"/>
      <c r="M51" s="92"/>
      <c r="N51" s="92">
        <v>1</v>
      </c>
      <c r="O51" s="92"/>
      <c r="P51" s="92"/>
      <c r="Q51" s="92"/>
      <c r="R51" s="92"/>
      <c r="S51" s="92"/>
      <c r="T51" s="92"/>
      <c r="U51" s="92"/>
      <c r="V51" s="92">
        <v>1</v>
      </c>
      <c r="W51" s="92"/>
      <c r="X51" s="92"/>
    </row>
    <row r="52" spans="1:24" ht="34.200000000000003">
      <c r="A52" s="90">
        <v>2</v>
      </c>
      <c r="B52" s="101" t="s">
        <v>127</v>
      </c>
      <c r="C52" s="91">
        <f t="shared" ref="C52:W52" si="4">SUM(C53:C55)</f>
        <v>0</v>
      </c>
      <c r="D52" s="91">
        <f t="shared" si="4"/>
        <v>0</v>
      </c>
      <c r="E52" s="91">
        <f t="shared" si="4"/>
        <v>0</v>
      </c>
      <c r="F52" s="91">
        <f t="shared" si="4"/>
        <v>0</v>
      </c>
      <c r="G52" s="91">
        <f t="shared" si="4"/>
        <v>0</v>
      </c>
      <c r="H52" s="91">
        <f t="shared" si="4"/>
        <v>0</v>
      </c>
      <c r="I52" s="91">
        <f t="shared" si="4"/>
        <v>0</v>
      </c>
      <c r="J52" s="91">
        <f t="shared" si="4"/>
        <v>0</v>
      </c>
      <c r="K52" s="91">
        <f t="shared" si="4"/>
        <v>0</v>
      </c>
      <c r="L52" s="91">
        <f t="shared" si="4"/>
        <v>0</v>
      </c>
      <c r="M52" s="91">
        <f t="shared" si="4"/>
        <v>0</v>
      </c>
      <c r="N52" s="91">
        <f t="shared" si="4"/>
        <v>0</v>
      </c>
      <c r="O52" s="91">
        <f t="shared" si="4"/>
        <v>0</v>
      </c>
      <c r="P52" s="91">
        <f t="shared" si="4"/>
        <v>0</v>
      </c>
      <c r="Q52" s="91">
        <f t="shared" si="4"/>
        <v>0</v>
      </c>
      <c r="R52" s="91">
        <f t="shared" si="4"/>
        <v>0</v>
      </c>
      <c r="S52" s="91">
        <f t="shared" si="4"/>
        <v>0</v>
      </c>
      <c r="T52" s="91">
        <f t="shared" si="4"/>
        <v>0</v>
      </c>
      <c r="U52" s="91">
        <f t="shared" si="4"/>
        <v>0</v>
      </c>
      <c r="V52" s="91">
        <f t="shared" si="4"/>
        <v>0</v>
      </c>
      <c r="W52" s="91">
        <f t="shared" si="4"/>
        <v>0</v>
      </c>
      <c r="X52" s="91"/>
    </row>
    <row r="53" spans="1:24">
      <c r="A53" s="83" t="s">
        <v>120</v>
      </c>
      <c r="B53" s="92" t="s">
        <v>121</v>
      </c>
      <c r="C53" s="92"/>
      <c r="D53" s="92"/>
      <c r="E53" s="92"/>
      <c r="F53" s="92"/>
      <c r="G53" s="92"/>
      <c r="H53" s="92"/>
      <c r="I53" s="92"/>
      <c r="J53" s="92"/>
      <c r="K53" s="92"/>
      <c r="L53" s="92"/>
      <c r="M53" s="92"/>
      <c r="N53" s="92"/>
      <c r="O53" s="92"/>
      <c r="P53" s="92"/>
      <c r="Q53" s="92"/>
      <c r="R53" s="92"/>
      <c r="S53" s="92"/>
      <c r="T53" s="92"/>
      <c r="U53" s="92"/>
      <c r="V53" s="92"/>
      <c r="W53" s="92"/>
      <c r="X53" s="92"/>
    </row>
    <row r="54" spans="1:24">
      <c r="A54" s="83" t="s">
        <v>120</v>
      </c>
      <c r="B54" s="92" t="s">
        <v>122</v>
      </c>
      <c r="C54" s="92"/>
      <c r="D54" s="92"/>
      <c r="E54" s="92"/>
      <c r="F54" s="92"/>
      <c r="G54" s="92"/>
      <c r="H54" s="92"/>
      <c r="I54" s="92"/>
      <c r="J54" s="92"/>
      <c r="K54" s="92"/>
      <c r="L54" s="92"/>
      <c r="M54" s="92"/>
      <c r="N54" s="92"/>
      <c r="O54" s="92"/>
      <c r="P54" s="92"/>
      <c r="Q54" s="92"/>
      <c r="R54" s="92"/>
      <c r="S54" s="92"/>
      <c r="T54" s="92"/>
      <c r="U54" s="92"/>
      <c r="V54" s="92"/>
      <c r="W54" s="92"/>
      <c r="X54" s="92"/>
    </row>
    <row r="55" spans="1:24">
      <c r="A55" s="83" t="s">
        <v>120</v>
      </c>
      <c r="B55" s="92" t="s">
        <v>123</v>
      </c>
      <c r="C55" s="92"/>
      <c r="D55" s="92"/>
      <c r="E55" s="92"/>
      <c r="F55" s="92"/>
      <c r="G55" s="92"/>
      <c r="H55" s="92"/>
      <c r="I55" s="92"/>
      <c r="J55" s="92"/>
      <c r="K55" s="92"/>
      <c r="L55" s="92"/>
      <c r="M55" s="92"/>
      <c r="N55" s="92"/>
      <c r="O55" s="92"/>
      <c r="P55" s="92"/>
      <c r="Q55" s="92"/>
      <c r="R55" s="92"/>
      <c r="S55" s="92"/>
      <c r="T55" s="92"/>
      <c r="U55" s="92"/>
      <c r="V55" s="92"/>
      <c r="W55" s="92"/>
      <c r="X55" s="92"/>
    </row>
    <row r="56" spans="1:24">
      <c r="A56" s="90">
        <v>3</v>
      </c>
      <c r="B56" s="91" t="s">
        <v>128</v>
      </c>
      <c r="C56" s="91">
        <f t="shared" ref="C56:W56" si="5">SUM(C57:C59)</f>
        <v>1</v>
      </c>
      <c r="D56" s="91">
        <f t="shared" si="5"/>
        <v>1</v>
      </c>
      <c r="E56" s="91">
        <f t="shared" si="5"/>
        <v>0</v>
      </c>
      <c r="F56" s="91">
        <f t="shared" si="5"/>
        <v>0</v>
      </c>
      <c r="G56" s="91">
        <f t="shared" si="5"/>
        <v>0</v>
      </c>
      <c r="H56" s="91">
        <f t="shared" si="5"/>
        <v>0</v>
      </c>
      <c r="I56" s="91">
        <f t="shared" si="5"/>
        <v>1</v>
      </c>
      <c r="J56" s="91">
        <f t="shared" si="5"/>
        <v>0</v>
      </c>
      <c r="K56" s="91">
        <f t="shared" si="5"/>
        <v>0</v>
      </c>
      <c r="L56" s="91">
        <f t="shared" si="5"/>
        <v>0</v>
      </c>
      <c r="M56" s="91">
        <f t="shared" si="5"/>
        <v>1</v>
      </c>
      <c r="N56" s="91">
        <f t="shared" si="5"/>
        <v>0</v>
      </c>
      <c r="O56" s="91">
        <f t="shared" si="5"/>
        <v>0</v>
      </c>
      <c r="P56" s="91">
        <f t="shared" si="5"/>
        <v>0</v>
      </c>
      <c r="Q56" s="91">
        <f t="shared" si="5"/>
        <v>0</v>
      </c>
      <c r="R56" s="91">
        <f t="shared" si="5"/>
        <v>0</v>
      </c>
      <c r="S56" s="91">
        <f t="shared" si="5"/>
        <v>1</v>
      </c>
      <c r="T56" s="91">
        <f t="shared" si="5"/>
        <v>0</v>
      </c>
      <c r="U56" s="91">
        <f t="shared" si="5"/>
        <v>0</v>
      </c>
      <c r="V56" s="91">
        <f t="shared" si="5"/>
        <v>0</v>
      </c>
      <c r="W56" s="91">
        <f t="shared" si="5"/>
        <v>0</v>
      </c>
      <c r="X56" s="91"/>
    </row>
    <row r="57" spans="1:24">
      <c r="A57" s="83" t="s">
        <v>120</v>
      </c>
      <c r="B57" s="92" t="s">
        <v>121</v>
      </c>
      <c r="C57" s="92"/>
      <c r="D57" s="92"/>
      <c r="E57" s="92"/>
      <c r="F57" s="92"/>
      <c r="G57" s="92"/>
      <c r="H57" s="92"/>
      <c r="I57" s="92"/>
      <c r="J57" s="92"/>
      <c r="K57" s="92"/>
      <c r="L57" s="92"/>
      <c r="M57" s="92"/>
      <c r="N57" s="92"/>
      <c r="O57" s="92"/>
      <c r="P57" s="92"/>
      <c r="Q57" s="92"/>
      <c r="R57" s="92"/>
      <c r="S57" s="92"/>
      <c r="T57" s="92"/>
      <c r="U57" s="92"/>
      <c r="V57" s="92"/>
      <c r="W57" s="92"/>
      <c r="X57" s="92"/>
    </row>
    <row r="58" spans="1:24">
      <c r="A58" s="83" t="s">
        <v>120</v>
      </c>
      <c r="B58" s="92" t="s">
        <v>122</v>
      </c>
      <c r="C58" s="92"/>
      <c r="D58" s="92"/>
      <c r="E58" s="92"/>
      <c r="F58" s="92"/>
      <c r="G58" s="92"/>
      <c r="H58" s="92"/>
      <c r="I58" s="92"/>
      <c r="J58" s="92"/>
      <c r="K58" s="92"/>
      <c r="L58" s="92"/>
      <c r="M58" s="92"/>
      <c r="N58" s="92"/>
      <c r="O58" s="92"/>
      <c r="P58" s="92"/>
      <c r="Q58" s="92"/>
      <c r="R58" s="92"/>
      <c r="S58" s="92"/>
      <c r="T58" s="92"/>
      <c r="U58" s="92"/>
      <c r="V58" s="92"/>
      <c r="W58" s="92"/>
      <c r="X58" s="92"/>
    </row>
    <row r="59" spans="1:24">
      <c r="A59" s="83" t="s">
        <v>120</v>
      </c>
      <c r="B59" s="92" t="s">
        <v>129</v>
      </c>
      <c r="C59" s="92">
        <v>1</v>
      </c>
      <c r="D59" s="92">
        <v>1</v>
      </c>
      <c r="E59" s="92"/>
      <c r="F59" s="92"/>
      <c r="G59" s="92"/>
      <c r="H59" s="92"/>
      <c r="I59" s="92">
        <v>1</v>
      </c>
      <c r="J59" s="92"/>
      <c r="K59" s="92"/>
      <c r="L59" s="92"/>
      <c r="M59" s="92">
        <v>1</v>
      </c>
      <c r="N59" s="92"/>
      <c r="O59" s="92"/>
      <c r="P59" s="92"/>
      <c r="Q59" s="92"/>
      <c r="R59" s="92"/>
      <c r="S59" s="92">
        <v>1</v>
      </c>
      <c r="T59" s="92"/>
      <c r="U59" s="92"/>
      <c r="V59" s="92"/>
      <c r="W59" s="92"/>
      <c r="X59" s="92"/>
    </row>
    <row r="60" spans="1:24">
      <c r="A60" s="90">
        <v>4</v>
      </c>
      <c r="B60" s="91" t="s">
        <v>130</v>
      </c>
      <c r="C60" s="91">
        <f t="shared" ref="C60:W60" si="6">SUM(C61:C63)</f>
        <v>1</v>
      </c>
      <c r="D60" s="91">
        <f t="shared" si="6"/>
        <v>1</v>
      </c>
      <c r="E60" s="91">
        <f t="shared" si="6"/>
        <v>0</v>
      </c>
      <c r="F60" s="91">
        <f t="shared" si="6"/>
        <v>0</v>
      </c>
      <c r="G60" s="91">
        <f t="shared" si="6"/>
        <v>1</v>
      </c>
      <c r="H60" s="91">
        <f t="shared" si="6"/>
        <v>0</v>
      </c>
      <c r="I60" s="91">
        <f t="shared" si="6"/>
        <v>0</v>
      </c>
      <c r="J60" s="91">
        <f t="shared" si="6"/>
        <v>0</v>
      </c>
      <c r="K60" s="91">
        <f t="shared" si="6"/>
        <v>0</v>
      </c>
      <c r="L60" s="91">
        <f t="shared" si="6"/>
        <v>0</v>
      </c>
      <c r="M60" s="91">
        <f t="shared" si="6"/>
        <v>1</v>
      </c>
      <c r="N60" s="91">
        <f t="shared" si="6"/>
        <v>0</v>
      </c>
      <c r="O60" s="91">
        <f t="shared" si="6"/>
        <v>0</v>
      </c>
      <c r="P60" s="91">
        <f t="shared" si="6"/>
        <v>0</v>
      </c>
      <c r="Q60" s="91">
        <f t="shared" si="6"/>
        <v>0</v>
      </c>
      <c r="R60" s="91">
        <f t="shared" si="6"/>
        <v>0</v>
      </c>
      <c r="S60" s="91">
        <f t="shared" si="6"/>
        <v>0</v>
      </c>
      <c r="T60" s="91">
        <f t="shared" si="6"/>
        <v>1</v>
      </c>
      <c r="U60" s="91">
        <f t="shared" si="6"/>
        <v>0</v>
      </c>
      <c r="V60" s="91">
        <f t="shared" si="6"/>
        <v>0</v>
      </c>
      <c r="W60" s="91">
        <f t="shared" si="6"/>
        <v>0</v>
      </c>
      <c r="X60" s="91"/>
    </row>
    <row r="61" spans="1:24">
      <c r="A61" s="83" t="s">
        <v>120</v>
      </c>
      <c r="B61" s="92" t="s">
        <v>121</v>
      </c>
      <c r="C61" s="92"/>
      <c r="D61" s="92"/>
      <c r="E61" s="92"/>
      <c r="F61" s="92"/>
      <c r="G61" s="92"/>
      <c r="H61" s="92"/>
      <c r="I61" s="92"/>
      <c r="J61" s="92"/>
      <c r="K61" s="92"/>
      <c r="L61" s="92"/>
      <c r="M61" s="92"/>
      <c r="N61" s="92"/>
      <c r="O61" s="92"/>
      <c r="P61" s="92"/>
      <c r="Q61" s="92"/>
      <c r="R61" s="92"/>
      <c r="S61" s="92"/>
      <c r="T61" s="92"/>
      <c r="U61" s="92"/>
      <c r="V61" s="92"/>
      <c r="W61" s="92"/>
      <c r="X61" s="92"/>
    </row>
    <row r="62" spans="1:24">
      <c r="A62" s="83" t="s">
        <v>120</v>
      </c>
      <c r="B62" s="92" t="s">
        <v>122</v>
      </c>
      <c r="C62" s="92"/>
      <c r="D62" s="92"/>
      <c r="E62" s="92"/>
      <c r="F62" s="92"/>
      <c r="G62" s="92"/>
      <c r="H62" s="92"/>
      <c r="I62" s="92"/>
      <c r="J62" s="92"/>
      <c r="K62" s="92"/>
      <c r="L62" s="92"/>
      <c r="M62" s="92"/>
      <c r="N62" s="92"/>
      <c r="O62" s="92"/>
      <c r="P62" s="92"/>
      <c r="Q62" s="92"/>
      <c r="R62" s="92"/>
      <c r="S62" s="92"/>
      <c r="T62" s="92"/>
      <c r="U62" s="92"/>
      <c r="V62" s="92"/>
      <c r="W62" s="92"/>
      <c r="X62" s="92"/>
    </row>
    <row r="63" spans="1:24">
      <c r="A63" s="82"/>
      <c r="B63" s="92" t="s">
        <v>131</v>
      </c>
      <c r="C63" s="92">
        <v>1</v>
      </c>
      <c r="D63" s="92">
        <v>1</v>
      </c>
      <c r="E63" s="92"/>
      <c r="F63" s="92"/>
      <c r="G63" s="92">
        <v>1</v>
      </c>
      <c r="H63" s="92"/>
      <c r="I63" s="92"/>
      <c r="J63" s="92"/>
      <c r="K63" s="92"/>
      <c r="L63" s="92"/>
      <c r="M63" s="92">
        <v>1</v>
      </c>
      <c r="N63" s="92"/>
      <c r="O63" s="92"/>
      <c r="P63" s="92"/>
      <c r="Q63" s="92"/>
      <c r="R63" s="92"/>
      <c r="S63" s="92"/>
      <c r="T63" s="92">
        <v>1</v>
      </c>
      <c r="U63" s="92"/>
      <c r="V63" s="92"/>
      <c r="W63" s="92"/>
      <c r="X63" s="92"/>
    </row>
    <row r="64" spans="1:24">
      <c r="A64" s="90">
        <v>5</v>
      </c>
      <c r="B64" s="91" t="s">
        <v>132</v>
      </c>
      <c r="C64" s="91">
        <f t="shared" ref="C64:W64" si="7">SUM(C65:C66)</f>
        <v>0</v>
      </c>
      <c r="D64" s="91">
        <f t="shared" si="7"/>
        <v>0</v>
      </c>
      <c r="E64" s="91">
        <f t="shared" si="7"/>
        <v>0</v>
      </c>
      <c r="F64" s="91">
        <f t="shared" si="7"/>
        <v>0</v>
      </c>
      <c r="G64" s="91">
        <f t="shared" si="7"/>
        <v>0</v>
      </c>
      <c r="H64" s="91">
        <f t="shared" si="7"/>
        <v>0</v>
      </c>
      <c r="I64" s="91">
        <f t="shared" si="7"/>
        <v>0</v>
      </c>
      <c r="J64" s="91">
        <f t="shared" si="7"/>
        <v>0</v>
      </c>
      <c r="K64" s="91">
        <f t="shared" si="7"/>
        <v>0</v>
      </c>
      <c r="L64" s="91">
        <f t="shared" si="7"/>
        <v>0</v>
      </c>
      <c r="M64" s="91">
        <f t="shared" si="7"/>
        <v>0</v>
      </c>
      <c r="N64" s="91">
        <f t="shared" si="7"/>
        <v>0</v>
      </c>
      <c r="O64" s="91">
        <f t="shared" si="7"/>
        <v>0</v>
      </c>
      <c r="P64" s="91">
        <f t="shared" si="7"/>
        <v>0</v>
      </c>
      <c r="Q64" s="91">
        <f t="shared" si="7"/>
        <v>0</v>
      </c>
      <c r="R64" s="91">
        <f t="shared" si="7"/>
        <v>0</v>
      </c>
      <c r="S64" s="91">
        <f t="shared" si="7"/>
        <v>0</v>
      </c>
      <c r="T64" s="91">
        <f t="shared" si="7"/>
        <v>0</v>
      </c>
      <c r="U64" s="91">
        <f t="shared" si="7"/>
        <v>0</v>
      </c>
      <c r="V64" s="91">
        <f t="shared" si="7"/>
        <v>0</v>
      </c>
      <c r="W64" s="91">
        <f t="shared" si="7"/>
        <v>0</v>
      </c>
      <c r="X64" s="91"/>
    </row>
    <row r="65" spans="1:24">
      <c r="A65" s="83" t="s">
        <v>120</v>
      </c>
      <c r="B65" s="92" t="s">
        <v>121</v>
      </c>
      <c r="C65" s="92"/>
      <c r="D65" s="92"/>
      <c r="E65" s="92"/>
      <c r="F65" s="92"/>
      <c r="G65" s="92"/>
      <c r="H65" s="92"/>
      <c r="I65" s="92"/>
      <c r="J65" s="92"/>
      <c r="K65" s="92"/>
      <c r="L65" s="92"/>
      <c r="M65" s="92"/>
      <c r="N65" s="92"/>
      <c r="O65" s="92"/>
      <c r="P65" s="92"/>
      <c r="Q65" s="92"/>
      <c r="R65" s="92"/>
      <c r="S65" s="92"/>
      <c r="T65" s="92"/>
      <c r="U65" s="92"/>
      <c r="V65" s="92"/>
      <c r="W65" s="92"/>
      <c r="X65" s="92"/>
    </row>
    <row r="66" spans="1:24">
      <c r="A66" s="83" t="s">
        <v>120</v>
      </c>
      <c r="B66" s="92" t="s">
        <v>122</v>
      </c>
      <c r="C66" s="92"/>
      <c r="D66" s="92"/>
      <c r="E66" s="92"/>
      <c r="F66" s="92"/>
      <c r="G66" s="92"/>
      <c r="H66" s="92"/>
      <c r="I66" s="92"/>
      <c r="J66" s="92"/>
      <c r="K66" s="92"/>
      <c r="L66" s="92"/>
      <c r="M66" s="92"/>
      <c r="N66" s="92"/>
      <c r="O66" s="92"/>
      <c r="P66" s="92"/>
      <c r="Q66" s="92"/>
      <c r="R66" s="92"/>
      <c r="S66" s="92"/>
      <c r="T66" s="92"/>
      <c r="U66" s="92"/>
      <c r="V66" s="92"/>
      <c r="W66" s="92"/>
      <c r="X66" s="92"/>
    </row>
    <row r="67" spans="1:24" ht="34.200000000000003">
      <c r="A67" s="90">
        <v>6</v>
      </c>
      <c r="B67" s="101" t="s">
        <v>133</v>
      </c>
      <c r="C67" s="91">
        <f>SUM(C68:C73)</f>
        <v>6</v>
      </c>
      <c r="D67" s="91">
        <f t="shared" ref="D67:W67" si="8">SUM(D68:D73)</f>
        <v>2</v>
      </c>
      <c r="E67" s="91">
        <f t="shared" si="8"/>
        <v>4</v>
      </c>
      <c r="F67" s="91">
        <f t="shared" si="8"/>
        <v>3</v>
      </c>
      <c r="G67" s="91">
        <f t="shared" si="8"/>
        <v>2</v>
      </c>
      <c r="H67" s="91">
        <f t="shared" si="8"/>
        <v>1</v>
      </c>
      <c r="I67" s="91">
        <f t="shared" si="8"/>
        <v>0</v>
      </c>
      <c r="J67" s="91">
        <f t="shared" si="8"/>
        <v>0</v>
      </c>
      <c r="K67" s="91">
        <f t="shared" si="8"/>
        <v>0</v>
      </c>
      <c r="L67" s="91">
        <f t="shared" si="8"/>
        <v>0</v>
      </c>
      <c r="M67" s="91">
        <f t="shared" si="8"/>
        <v>4</v>
      </c>
      <c r="N67" s="91">
        <f t="shared" si="8"/>
        <v>2</v>
      </c>
      <c r="O67" s="91">
        <f t="shared" si="8"/>
        <v>0</v>
      </c>
      <c r="P67" s="91">
        <f t="shared" si="8"/>
        <v>0</v>
      </c>
      <c r="Q67" s="91">
        <f t="shared" si="8"/>
        <v>0</v>
      </c>
      <c r="R67" s="91">
        <f t="shared" si="8"/>
        <v>0</v>
      </c>
      <c r="S67" s="91">
        <f t="shared" si="8"/>
        <v>0</v>
      </c>
      <c r="T67" s="91">
        <f t="shared" si="8"/>
        <v>4</v>
      </c>
      <c r="U67" s="91">
        <f t="shared" si="8"/>
        <v>0</v>
      </c>
      <c r="V67" s="91">
        <f t="shared" si="8"/>
        <v>2</v>
      </c>
      <c r="W67" s="91">
        <f t="shared" si="8"/>
        <v>0</v>
      </c>
      <c r="X67" s="91"/>
    </row>
    <row r="68" spans="1:24">
      <c r="A68" s="83" t="s">
        <v>120</v>
      </c>
      <c r="B68" s="92" t="s">
        <v>121</v>
      </c>
      <c r="C68" s="92">
        <v>2</v>
      </c>
      <c r="D68" s="92"/>
      <c r="E68" s="92">
        <v>2</v>
      </c>
      <c r="F68" s="92">
        <v>1</v>
      </c>
      <c r="G68" s="92"/>
      <c r="H68" s="92">
        <v>1</v>
      </c>
      <c r="I68" s="92"/>
      <c r="J68" s="92"/>
      <c r="K68" s="92"/>
      <c r="L68" s="92"/>
      <c r="M68" s="92">
        <v>2</v>
      </c>
      <c r="N68" s="92"/>
      <c r="O68" s="92"/>
      <c r="P68" s="92"/>
      <c r="Q68" s="92"/>
      <c r="R68" s="92"/>
      <c r="S68" s="92"/>
      <c r="T68" s="92">
        <v>2</v>
      </c>
      <c r="U68" s="92"/>
      <c r="V68" s="92"/>
      <c r="W68" s="92"/>
      <c r="X68" s="92"/>
    </row>
    <row r="69" spans="1:24">
      <c r="A69" s="83" t="s">
        <v>120</v>
      </c>
      <c r="B69" s="92" t="s">
        <v>122</v>
      </c>
      <c r="C69" s="92"/>
      <c r="D69" s="92"/>
      <c r="E69" s="92"/>
      <c r="F69" s="92"/>
      <c r="G69" s="92"/>
      <c r="H69" s="92"/>
      <c r="I69" s="92"/>
      <c r="J69" s="92"/>
      <c r="K69" s="92"/>
      <c r="L69" s="92"/>
      <c r="M69" s="92"/>
      <c r="N69" s="92"/>
      <c r="O69" s="92"/>
      <c r="P69" s="92"/>
      <c r="Q69" s="92"/>
      <c r="R69" s="92"/>
      <c r="S69" s="92"/>
      <c r="T69" s="92"/>
      <c r="U69" s="92"/>
      <c r="V69" s="92"/>
      <c r="W69" s="92"/>
      <c r="X69" s="92"/>
    </row>
    <row r="70" spans="1:24">
      <c r="A70" s="83" t="s">
        <v>120</v>
      </c>
      <c r="B70" s="92" t="s">
        <v>123</v>
      </c>
      <c r="C70" s="92"/>
      <c r="D70" s="92"/>
      <c r="E70" s="92"/>
      <c r="F70" s="92"/>
      <c r="G70" s="92"/>
      <c r="H70" s="92"/>
      <c r="I70" s="92"/>
      <c r="J70" s="92"/>
      <c r="K70" s="92"/>
      <c r="L70" s="92"/>
      <c r="M70" s="92"/>
      <c r="N70" s="92"/>
      <c r="O70" s="92"/>
      <c r="P70" s="92"/>
      <c r="Q70" s="92"/>
      <c r="R70" s="92"/>
      <c r="S70" s="92"/>
      <c r="T70" s="92"/>
      <c r="U70" s="92"/>
      <c r="V70" s="92"/>
      <c r="W70" s="92"/>
      <c r="X70" s="92"/>
    </row>
    <row r="71" spans="1:24">
      <c r="A71" s="83"/>
      <c r="B71" s="92" t="s">
        <v>125</v>
      </c>
      <c r="C71" s="92">
        <v>2</v>
      </c>
      <c r="D71" s="92"/>
      <c r="E71" s="92">
        <v>2</v>
      </c>
      <c r="F71" s="92">
        <v>1</v>
      </c>
      <c r="G71" s="92">
        <v>1</v>
      </c>
      <c r="H71" s="92"/>
      <c r="I71" s="92"/>
      <c r="J71" s="92"/>
      <c r="K71" s="92"/>
      <c r="L71" s="92"/>
      <c r="M71" s="92"/>
      <c r="N71" s="92">
        <v>2</v>
      </c>
      <c r="O71" s="92"/>
      <c r="P71" s="92"/>
      <c r="Q71" s="92"/>
      <c r="R71" s="92"/>
      <c r="S71" s="92"/>
      <c r="T71" s="92"/>
      <c r="U71" s="92"/>
      <c r="V71" s="92">
        <v>2</v>
      </c>
      <c r="W71" s="92"/>
      <c r="X71" s="92"/>
    </row>
    <row r="72" spans="1:24">
      <c r="A72" s="83" t="s">
        <v>120</v>
      </c>
      <c r="B72" s="100" t="s">
        <v>134</v>
      </c>
      <c r="C72" s="92">
        <v>1</v>
      </c>
      <c r="D72" s="92">
        <v>1</v>
      </c>
      <c r="E72" s="92"/>
      <c r="F72" s="92">
        <v>1</v>
      </c>
      <c r="G72" s="92"/>
      <c r="H72" s="92"/>
      <c r="I72" s="92"/>
      <c r="J72" s="92"/>
      <c r="K72" s="92"/>
      <c r="L72" s="92"/>
      <c r="M72" s="92">
        <v>1</v>
      </c>
      <c r="N72" s="92"/>
      <c r="O72" s="92"/>
      <c r="P72" s="92"/>
      <c r="Q72" s="92"/>
      <c r="R72" s="92"/>
      <c r="S72" s="92"/>
      <c r="T72" s="92">
        <v>1</v>
      </c>
      <c r="U72" s="92"/>
      <c r="V72" s="92"/>
      <c r="W72" s="92"/>
      <c r="X72" s="92"/>
    </row>
    <row r="73" spans="1:24">
      <c r="A73" s="83"/>
      <c r="B73" s="100" t="s">
        <v>135</v>
      </c>
      <c r="C73" s="92">
        <v>1</v>
      </c>
      <c r="D73" s="92">
        <v>1</v>
      </c>
      <c r="E73" s="92"/>
      <c r="F73" s="92"/>
      <c r="G73" s="92">
        <v>1</v>
      </c>
      <c r="H73" s="92"/>
      <c r="I73" s="92"/>
      <c r="J73" s="92"/>
      <c r="K73" s="92"/>
      <c r="L73" s="92"/>
      <c r="M73" s="92">
        <v>1</v>
      </c>
      <c r="N73" s="92"/>
      <c r="O73" s="92"/>
      <c r="P73" s="92"/>
      <c r="Q73" s="92"/>
      <c r="R73" s="92"/>
      <c r="S73" s="92"/>
      <c r="T73" s="92">
        <v>1</v>
      </c>
      <c r="U73" s="92"/>
      <c r="V73" s="92"/>
      <c r="W73" s="92"/>
      <c r="X73" s="92"/>
    </row>
    <row r="74" spans="1:24">
      <c r="A74" s="82">
        <v>7</v>
      </c>
      <c r="B74" s="91" t="s">
        <v>136</v>
      </c>
      <c r="C74" s="91">
        <f>SUM(C75:C76)</f>
        <v>1</v>
      </c>
      <c r="D74" s="91">
        <f t="shared" ref="D74:W74" si="9">SUM(D75:D76)</f>
        <v>0</v>
      </c>
      <c r="E74" s="91">
        <f t="shared" si="9"/>
        <v>1</v>
      </c>
      <c r="F74" s="91">
        <f t="shared" si="9"/>
        <v>0</v>
      </c>
      <c r="G74" s="91">
        <f t="shared" si="9"/>
        <v>1</v>
      </c>
      <c r="H74" s="91">
        <f t="shared" si="9"/>
        <v>0</v>
      </c>
      <c r="I74" s="91">
        <f t="shared" si="9"/>
        <v>0</v>
      </c>
      <c r="J74" s="91">
        <f t="shared" si="9"/>
        <v>0</v>
      </c>
      <c r="K74" s="91">
        <f t="shared" si="9"/>
        <v>0</v>
      </c>
      <c r="L74" s="91">
        <f t="shared" si="9"/>
        <v>0</v>
      </c>
      <c r="M74" s="91">
        <f t="shared" si="9"/>
        <v>0</v>
      </c>
      <c r="N74" s="91">
        <f t="shared" si="9"/>
        <v>1</v>
      </c>
      <c r="O74" s="91">
        <f t="shared" si="9"/>
        <v>0</v>
      </c>
      <c r="P74" s="91">
        <f t="shared" si="9"/>
        <v>0</v>
      </c>
      <c r="Q74" s="91">
        <f t="shared" si="9"/>
        <v>0</v>
      </c>
      <c r="R74" s="91">
        <f t="shared" si="9"/>
        <v>0</v>
      </c>
      <c r="S74" s="91">
        <f t="shared" si="9"/>
        <v>0</v>
      </c>
      <c r="T74" s="91">
        <f t="shared" si="9"/>
        <v>0</v>
      </c>
      <c r="U74" s="91">
        <f t="shared" si="9"/>
        <v>0</v>
      </c>
      <c r="V74" s="91">
        <f t="shared" si="9"/>
        <v>1</v>
      </c>
      <c r="W74" s="91">
        <f t="shared" si="9"/>
        <v>0</v>
      </c>
      <c r="X74" s="92"/>
    </row>
    <row r="75" spans="1:24">
      <c r="A75" s="83" t="s">
        <v>120</v>
      </c>
      <c r="B75" s="92" t="s">
        <v>121</v>
      </c>
      <c r="C75" s="91"/>
      <c r="D75" s="91"/>
      <c r="E75" s="91"/>
      <c r="F75" s="91"/>
      <c r="G75" s="91"/>
      <c r="H75" s="91"/>
      <c r="I75" s="91"/>
      <c r="J75" s="91"/>
      <c r="K75" s="91"/>
      <c r="L75" s="91"/>
      <c r="M75" s="91"/>
      <c r="N75" s="91"/>
      <c r="O75" s="91"/>
      <c r="P75" s="91"/>
      <c r="Q75" s="91"/>
      <c r="R75" s="91"/>
      <c r="S75" s="91"/>
      <c r="T75" s="91"/>
      <c r="U75" s="91"/>
      <c r="V75" s="91"/>
      <c r="W75" s="91"/>
      <c r="X75" s="91"/>
    </row>
    <row r="76" spans="1:24">
      <c r="A76" s="83" t="s">
        <v>120</v>
      </c>
      <c r="B76" s="92" t="s">
        <v>123</v>
      </c>
      <c r="C76" s="92">
        <v>1</v>
      </c>
      <c r="D76" s="92"/>
      <c r="E76" s="92">
        <v>1</v>
      </c>
      <c r="F76" s="92"/>
      <c r="G76" s="92">
        <v>1</v>
      </c>
      <c r="H76" s="92"/>
      <c r="I76" s="92"/>
      <c r="J76" s="92"/>
      <c r="K76" s="92"/>
      <c r="L76" s="92"/>
      <c r="M76" s="92"/>
      <c r="N76" s="92">
        <v>1</v>
      </c>
      <c r="O76" s="92"/>
      <c r="P76" s="92"/>
      <c r="Q76" s="92"/>
      <c r="R76" s="92"/>
      <c r="S76" s="92"/>
      <c r="T76" s="92"/>
      <c r="U76" s="92"/>
      <c r="V76" s="92">
        <v>1</v>
      </c>
      <c r="W76" s="92"/>
      <c r="X76" s="92"/>
    </row>
    <row r="77" spans="1:24" ht="34.200000000000003">
      <c r="A77" s="96" t="s">
        <v>137</v>
      </c>
      <c r="B77" s="102" t="s">
        <v>91</v>
      </c>
      <c r="C77" s="103">
        <f>SUM(C78:C88)</f>
        <v>19</v>
      </c>
      <c r="D77" s="103">
        <f t="shared" ref="D77:W77" si="10">SUM(D78:D88)</f>
        <v>13</v>
      </c>
      <c r="E77" s="103">
        <f t="shared" si="10"/>
        <v>6</v>
      </c>
      <c r="F77" s="103">
        <f t="shared" si="10"/>
        <v>8</v>
      </c>
      <c r="G77" s="103">
        <f t="shared" si="10"/>
        <v>7</v>
      </c>
      <c r="H77" s="103">
        <f t="shared" si="10"/>
        <v>4</v>
      </c>
      <c r="I77" s="103">
        <f t="shared" si="10"/>
        <v>0</v>
      </c>
      <c r="J77" s="103">
        <f t="shared" si="10"/>
        <v>0</v>
      </c>
      <c r="K77" s="103">
        <f t="shared" si="10"/>
        <v>0</v>
      </c>
      <c r="L77" s="103">
        <f t="shared" si="10"/>
        <v>0</v>
      </c>
      <c r="M77" s="103">
        <f t="shared" si="10"/>
        <v>12</v>
      </c>
      <c r="N77" s="103">
        <f t="shared" si="10"/>
        <v>7</v>
      </c>
      <c r="O77" s="103">
        <f t="shared" si="10"/>
        <v>0</v>
      </c>
      <c r="P77" s="103">
        <f t="shared" si="10"/>
        <v>0</v>
      </c>
      <c r="Q77" s="103">
        <f t="shared" si="10"/>
        <v>0</v>
      </c>
      <c r="R77" s="103">
        <f t="shared" si="10"/>
        <v>1</v>
      </c>
      <c r="S77" s="103">
        <f t="shared" si="10"/>
        <v>0</v>
      </c>
      <c r="T77" s="103">
        <f t="shared" si="10"/>
        <v>11</v>
      </c>
      <c r="U77" s="103">
        <f t="shared" si="10"/>
        <v>3</v>
      </c>
      <c r="V77" s="103">
        <f t="shared" si="10"/>
        <v>4</v>
      </c>
      <c r="W77" s="103">
        <f t="shared" si="10"/>
        <v>0</v>
      </c>
      <c r="X77" s="103"/>
    </row>
    <row r="78" spans="1:24">
      <c r="A78" s="96"/>
      <c r="B78" s="104" t="s">
        <v>174</v>
      </c>
      <c r="C78" s="103">
        <v>2</v>
      </c>
      <c r="D78" s="103">
        <v>1</v>
      </c>
      <c r="E78" s="103">
        <v>1</v>
      </c>
      <c r="F78" s="103">
        <v>1</v>
      </c>
      <c r="G78" s="103">
        <v>1</v>
      </c>
      <c r="H78" s="103"/>
      <c r="I78" s="103"/>
      <c r="J78" s="103"/>
      <c r="K78" s="103"/>
      <c r="L78" s="103"/>
      <c r="M78" s="103">
        <v>2</v>
      </c>
      <c r="N78" s="103"/>
      <c r="O78" s="103"/>
      <c r="P78" s="103"/>
      <c r="Q78" s="103"/>
      <c r="R78" s="103"/>
      <c r="S78" s="103"/>
      <c r="T78" s="103">
        <v>2</v>
      </c>
      <c r="U78" s="103"/>
      <c r="V78" s="103"/>
      <c r="W78" s="103"/>
      <c r="X78" s="103"/>
    </row>
    <row r="79" spans="1:24">
      <c r="A79" s="96"/>
      <c r="B79" s="104" t="s">
        <v>157</v>
      </c>
      <c r="C79" s="103">
        <v>1</v>
      </c>
      <c r="D79" s="103">
        <v>1</v>
      </c>
      <c r="E79" s="103"/>
      <c r="F79" s="103"/>
      <c r="G79" s="103"/>
      <c r="H79" s="103">
        <v>1</v>
      </c>
      <c r="I79" s="103"/>
      <c r="J79" s="103"/>
      <c r="K79" s="103"/>
      <c r="L79" s="103"/>
      <c r="M79" s="103"/>
      <c r="N79" s="103">
        <v>1</v>
      </c>
      <c r="O79" s="103"/>
      <c r="P79" s="103"/>
      <c r="Q79" s="103"/>
      <c r="R79" s="103"/>
      <c r="S79" s="103"/>
      <c r="T79" s="103"/>
      <c r="U79" s="103"/>
      <c r="V79" s="103">
        <v>1</v>
      </c>
      <c r="W79" s="103"/>
      <c r="X79" s="103"/>
    </row>
    <row r="80" spans="1:24">
      <c r="A80" s="96"/>
      <c r="B80" s="104" t="s">
        <v>146</v>
      </c>
      <c r="C80" s="103">
        <v>3</v>
      </c>
      <c r="D80" s="103">
        <v>3</v>
      </c>
      <c r="E80" s="103"/>
      <c r="F80" s="103">
        <v>2</v>
      </c>
      <c r="G80" s="103">
        <v>1</v>
      </c>
      <c r="H80" s="103"/>
      <c r="I80" s="103"/>
      <c r="J80" s="103"/>
      <c r="K80" s="103"/>
      <c r="L80" s="103"/>
      <c r="M80" s="103">
        <v>3</v>
      </c>
      <c r="N80" s="103"/>
      <c r="O80" s="103"/>
      <c r="P80" s="103"/>
      <c r="Q80" s="103"/>
      <c r="R80" s="103">
        <v>1</v>
      </c>
      <c r="S80" s="103"/>
      <c r="T80" s="103">
        <v>2</v>
      </c>
      <c r="U80" s="103"/>
      <c r="V80" s="103"/>
      <c r="W80" s="103"/>
      <c r="X80" s="103"/>
    </row>
    <row r="81" spans="1:29">
      <c r="A81" s="96"/>
      <c r="B81" s="104" t="s">
        <v>112</v>
      </c>
      <c r="C81" s="103">
        <v>1</v>
      </c>
      <c r="D81" s="103">
        <v>1</v>
      </c>
      <c r="E81" s="103"/>
      <c r="F81" s="103"/>
      <c r="G81" s="103">
        <v>1</v>
      </c>
      <c r="H81" s="103"/>
      <c r="I81" s="103"/>
      <c r="J81" s="103"/>
      <c r="K81" s="103"/>
      <c r="L81" s="103"/>
      <c r="M81" s="103">
        <v>1</v>
      </c>
      <c r="N81" s="103"/>
      <c r="O81" s="103"/>
      <c r="P81" s="103"/>
      <c r="Q81" s="103"/>
      <c r="R81" s="103"/>
      <c r="S81" s="103"/>
      <c r="T81" s="103">
        <v>1</v>
      </c>
      <c r="U81" s="103"/>
      <c r="V81" s="103"/>
      <c r="W81" s="103"/>
      <c r="X81" s="103"/>
    </row>
    <row r="82" spans="1:29">
      <c r="A82" s="96"/>
      <c r="B82" s="104" t="s">
        <v>161</v>
      </c>
      <c r="C82" s="103">
        <v>1</v>
      </c>
      <c r="D82" s="103"/>
      <c r="E82" s="103">
        <v>1</v>
      </c>
      <c r="F82" s="103"/>
      <c r="G82" s="103"/>
      <c r="H82" s="103">
        <v>1</v>
      </c>
      <c r="I82" s="103"/>
      <c r="J82" s="103"/>
      <c r="K82" s="103"/>
      <c r="L82" s="103"/>
      <c r="M82" s="103">
        <v>1</v>
      </c>
      <c r="N82" s="103"/>
      <c r="O82" s="103"/>
      <c r="P82" s="103"/>
      <c r="Q82" s="103"/>
      <c r="R82" s="103"/>
      <c r="S82" s="103"/>
      <c r="T82" s="103">
        <v>1</v>
      </c>
      <c r="U82" s="103"/>
      <c r="V82" s="103"/>
      <c r="W82" s="103"/>
      <c r="X82" s="103"/>
    </row>
    <row r="83" spans="1:29">
      <c r="A83" s="96"/>
      <c r="B83" s="104" t="s">
        <v>163</v>
      </c>
      <c r="C83" s="103">
        <v>2</v>
      </c>
      <c r="D83" s="103">
        <v>1</v>
      </c>
      <c r="E83" s="103">
        <v>1</v>
      </c>
      <c r="F83" s="103">
        <v>2</v>
      </c>
      <c r="G83" s="103"/>
      <c r="H83" s="103"/>
      <c r="I83" s="103"/>
      <c r="J83" s="103"/>
      <c r="K83" s="103"/>
      <c r="L83" s="103"/>
      <c r="M83" s="103">
        <v>1</v>
      </c>
      <c r="N83" s="103">
        <v>1</v>
      </c>
      <c r="O83" s="103"/>
      <c r="P83" s="103"/>
      <c r="Q83" s="103"/>
      <c r="R83" s="103"/>
      <c r="S83" s="103"/>
      <c r="T83" s="103">
        <v>1</v>
      </c>
      <c r="U83" s="103">
        <v>1</v>
      </c>
      <c r="V83" s="103"/>
      <c r="W83" s="103"/>
      <c r="X83" s="103"/>
    </row>
    <row r="84" spans="1:29">
      <c r="A84" s="96"/>
      <c r="B84" s="104" t="s">
        <v>138</v>
      </c>
      <c r="C84" s="103">
        <v>1</v>
      </c>
      <c r="D84" s="103"/>
      <c r="E84" s="103">
        <v>1</v>
      </c>
      <c r="F84" s="103">
        <v>1</v>
      </c>
      <c r="G84" s="103"/>
      <c r="H84" s="103"/>
      <c r="I84" s="103"/>
      <c r="J84" s="103"/>
      <c r="K84" s="103"/>
      <c r="L84" s="103"/>
      <c r="M84" s="103">
        <v>1</v>
      </c>
      <c r="N84" s="103"/>
      <c r="O84" s="103"/>
      <c r="P84" s="103"/>
      <c r="Q84" s="103"/>
      <c r="R84" s="103"/>
      <c r="S84" s="103"/>
      <c r="T84" s="103">
        <v>1</v>
      </c>
      <c r="U84" s="103"/>
      <c r="V84" s="103"/>
      <c r="W84" s="103"/>
      <c r="X84" s="103"/>
    </row>
    <row r="85" spans="1:29">
      <c r="A85" s="96"/>
      <c r="B85" s="104" t="s">
        <v>166</v>
      </c>
      <c r="C85" s="103">
        <v>1</v>
      </c>
      <c r="D85" s="103">
        <v>1</v>
      </c>
      <c r="E85" s="103"/>
      <c r="F85" s="103"/>
      <c r="G85" s="103">
        <v>1</v>
      </c>
      <c r="H85" s="103"/>
      <c r="I85" s="103"/>
      <c r="J85" s="103"/>
      <c r="K85" s="103"/>
      <c r="L85" s="103"/>
      <c r="M85" s="103"/>
      <c r="N85" s="103">
        <v>1</v>
      </c>
      <c r="O85" s="103"/>
      <c r="P85" s="103"/>
      <c r="Q85" s="103"/>
      <c r="R85" s="103"/>
      <c r="S85" s="103"/>
      <c r="T85" s="103"/>
      <c r="U85" s="103">
        <v>1</v>
      </c>
      <c r="V85" s="103"/>
      <c r="W85" s="103"/>
      <c r="X85" s="103"/>
    </row>
    <row r="86" spans="1:29">
      <c r="A86" s="96">
        <v>1</v>
      </c>
      <c r="B86" s="104" t="s">
        <v>139</v>
      </c>
      <c r="C86" s="103">
        <v>3</v>
      </c>
      <c r="D86" s="103">
        <v>2</v>
      </c>
      <c r="E86" s="103">
        <v>1</v>
      </c>
      <c r="F86" s="103">
        <v>0</v>
      </c>
      <c r="G86" s="103">
        <v>2</v>
      </c>
      <c r="H86" s="103">
        <v>1</v>
      </c>
      <c r="I86" s="103">
        <v>0</v>
      </c>
      <c r="J86" s="103">
        <v>0</v>
      </c>
      <c r="K86" s="103">
        <v>0</v>
      </c>
      <c r="L86" s="103">
        <v>0</v>
      </c>
      <c r="M86" s="103">
        <v>0</v>
      </c>
      <c r="N86" s="103">
        <v>3</v>
      </c>
      <c r="O86" s="103">
        <v>0</v>
      </c>
      <c r="P86" s="103">
        <v>0</v>
      </c>
      <c r="Q86" s="103">
        <v>0</v>
      </c>
      <c r="R86" s="103">
        <v>0</v>
      </c>
      <c r="S86" s="103">
        <v>0</v>
      </c>
      <c r="T86" s="103">
        <v>0</v>
      </c>
      <c r="U86" s="103">
        <v>0</v>
      </c>
      <c r="V86" s="103">
        <v>3</v>
      </c>
      <c r="W86" s="103">
        <v>0</v>
      </c>
      <c r="X86" s="103"/>
    </row>
    <row r="87" spans="1:29">
      <c r="A87" s="96"/>
      <c r="B87" s="105" t="s">
        <v>103</v>
      </c>
      <c r="C87" s="96">
        <v>2</v>
      </c>
      <c r="D87" s="96">
        <v>1</v>
      </c>
      <c r="E87" s="96">
        <v>1</v>
      </c>
      <c r="F87" s="96">
        <v>1</v>
      </c>
      <c r="G87" s="96">
        <v>0</v>
      </c>
      <c r="H87" s="96">
        <v>1</v>
      </c>
      <c r="I87" s="96">
        <v>0</v>
      </c>
      <c r="J87" s="96">
        <v>0</v>
      </c>
      <c r="K87" s="96">
        <v>0</v>
      </c>
      <c r="L87" s="96">
        <v>0</v>
      </c>
      <c r="M87" s="96">
        <v>1</v>
      </c>
      <c r="N87" s="96">
        <v>1</v>
      </c>
      <c r="O87" s="96">
        <v>0</v>
      </c>
      <c r="P87" s="96">
        <v>0</v>
      </c>
      <c r="Q87" s="96">
        <v>0</v>
      </c>
      <c r="R87" s="96">
        <v>0</v>
      </c>
      <c r="S87" s="96">
        <v>0</v>
      </c>
      <c r="T87" s="96">
        <v>1</v>
      </c>
      <c r="U87" s="96">
        <v>1</v>
      </c>
      <c r="V87" s="96">
        <v>0</v>
      </c>
      <c r="W87" s="96">
        <v>0</v>
      </c>
      <c r="X87" s="96">
        <v>0</v>
      </c>
    </row>
    <row r="88" spans="1:29" ht="19.5" customHeight="1">
      <c r="A88" s="11"/>
      <c r="B88" s="13" t="s">
        <v>155</v>
      </c>
      <c r="C88" s="11">
        <v>2</v>
      </c>
      <c r="D88" s="11">
        <v>2</v>
      </c>
      <c r="E88" s="11"/>
      <c r="F88" s="11">
        <v>1</v>
      </c>
      <c r="G88" s="11">
        <v>1</v>
      </c>
      <c r="H88" s="11"/>
      <c r="I88" s="11"/>
      <c r="J88" s="11"/>
      <c r="K88" s="11"/>
      <c r="L88" s="11"/>
      <c r="M88" s="11">
        <v>2</v>
      </c>
      <c r="N88" s="11"/>
      <c r="O88" s="11"/>
      <c r="P88" s="11"/>
      <c r="Q88" s="11"/>
      <c r="R88" s="11"/>
      <c r="S88" s="11"/>
      <c r="T88" s="11">
        <v>2</v>
      </c>
      <c r="U88" s="11"/>
      <c r="V88" s="11"/>
      <c r="W88" s="11"/>
      <c r="X88" s="11"/>
    </row>
    <row r="89" spans="1:29" ht="39.75" customHeight="1">
      <c r="A89" s="223" t="s">
        <v>77</v>
      </c>
      <c r="B89" s="223"/>
      <c r="C89" s="223"/>
      <c r="D89" s="223"/>
      <c r="E89" s="223"/>
      <c r="F89" s="223"/>
      <c r="G89" s="223"/>
      <c r="H89" s="223"/>
      <c r="I89" s="223"/>
      <c r="J89" s="223"/>
      <c r="K89" s="223"/>
      <c r="L89" s="223"/>
      <c r="M89" s="223"/>
      <c r="N89" s="223"/>
      <c r="O89" s="223"/>
      <c r="P89" s="223"/>
      <c r="Q89" s="223"/>
      <c r="R89" s="223"/>
      <c r="S89" s="223"/>
      <c r="T89" s="223"/>
      <c r="U89" s="223"/>
      <c r="V89" s="223"/>
      <c r="W89" s="223"/>
      <c r="X89" s="223"/>
      <c r="Y89" s="25"/>
      <c r="Z89" s="25"/>
      <c r="AA89" s="25"/>
      <c r="AB89" s="25"/>
      <c r="AC89" s="25"/>
    </row>
    <row r="90" spans="1:29" s="13" customFormat="1" ht="21.75" customHeight="1">
      <c r="A90" s="11"/>
      <c r="B90" s="15"/>
      <c r="C90" s="12"/>
      <c r="D90" s="11"/>
      <c r="E90" s="11"/>
      <c r="F90" s="11"/>
      <c r="G90" s="11"/>
      <c r="H90" s="11"/>
      <c r="I90" s="11"/>
      <c r="J90" s="11"/>
      <c r="K90" s="11"/>
      <c r="L90" s="11"/>
      <c r="M90" s="11"/>
      <c r="N90" s="11"/>
      <c r="O90" s="11"/>
      <c r="P90" s="11"/>
      <c r="Q90" s="11"/>
      <c r="R90" s="11"/>
      <c r="S90" s="11"/>
      <c r="T90" s="205"/>
      <c r="U90" s="205"/>
      <c r="V90" s="205"/>
      <c r="W90" s="205"/>
      <c r="X90" s="205"/>
      <c r="Y90" s="24"/>
      <c r="Z90" s="24"/>
      <c r="AA90" s="24"/>
      <c r="AB90" s="24"/>
      <c r="AC90" s="24"/>
    </row>
    <row r="91" spans="1:29" s="10" customFormat="1" ht="17.25" customHeight="1">
      <c r="A91" s="9"/>
      <c r="C91" s="15"/>
      <c r="D91" s="9"/>
      <c r="E91" s="9"/>
      <c r="F91" s="9"/>
      <c r="G91" s="9"/>
      <c r="H91" s="9"/>
      <c r="I91" s="9"/>
      <c r="J91" s="9"/>
      <c r="K91" s="9"/>
      <c r="L91" s="9"/>
      <c r="M91" s="9"/>
      <c r="N91" s="9"/>
      <c r="O91" s="9"/>
      <c r="P91" s="9"/>
      <c r="Q91" s="9"/>
      <c r="R91" s="9"/>
      <c r="S91" s="9"/>
      <c r="T91" s="206"/>
      <c r="U91" s="206"/>
      <c r="V91" s="206"/>
      <c r="W91" s="206"/>
      <c r="X91" s="206"/>
      <c r="Y91" s="14"/>
      <c r="Z91" s="14"/>
      <c r="AA91" s="14"/>
      <c r="AB91" s="14"/>
      <c r="AC91" s="14"/>
    </row>
    <row r="92" spans="1:29" s="10" customFormat="1">
      <c r="A92" s="9"/>
      <c r="B92" s="1"/>
      <c r="C92" s="9"/>
      <c r="D92" s="9"/>
      <c r="E92" s="9"/>
      <c r="F92" s="9"/>
      <c r="G92" s="9"/>
      <c r="H92" s="9"/>
      <c r="I92" s="9"/>
      <c r="J92" s="9"/>
      <c r="K92" s="9"/>
      <c r="L92" s="9"/>
      <c r="M92" s="9"/>
      <c r="N92" s="9"/>
      <c r="O92" s="9"/>
      <c r="P92" s="9"/>
      <c r="Q92" s="9"/>
      <c r="R92" s="9"/>
      <c r="S92" s="9"/>
      <c r="T92" s="9"/>
      <c r="U92" s="9"/>
      <c r="V92" s="9"/>
      <c r="W92" s="9"/>
      <c r="X92" s="14"/>
    </row>
    <row r="93" spans="1:29">
      <c r="X93" s="8"/>
    </row>
  </sheetData>
  <mergeCells count="15">
    <mergeCell ref="T1:X1"/>
    <mergeCell ref="A1:B1"/>
    <mergeCell ref="T90:X90"/>
    <mergeCell ref="T91:X91"/>
    <mergeCell ref="A2:X2"/>
    <mergeCell ref="A3:X3"/>
    <mergeCell ref="A4:A5"/>
    <mergeCell ref="B4:B5"/>
    <mergeCell ref="C4:C5"/>
    <mergeCell ref="D4:E4"/>
    <mergeCell ref="F4:J4"/>
    <mergeCell ref="P4:W4"/>
    <mergeCell ref="X4:X5"/>
    <mergeCell ref="K4:O4"/>
    <mergeCell ref="A89:X89"/>
  </mergeCells>
  <pageMargins left="0.4" right="0.3" top="0.5" bottom="0.5" header="0.3" footer="0.3"/>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0"/>
  <sheetViews>
    <sheetView topLeftCell="A4" zoomScaleNormal="100" workbookViewId="0">
      <pane ySplit="5" topLeftCell="A56" activePane="bottomLeft" state="frozen"/>
      <selection activeCell="A4" sqref="A4"/>
      <selection pane="bottomLeft" activeCell="F50" sqref="F50"/>
    </sheetView>
  </sheetViews>
  <sheetFormatPr defaultRowHeight="14.4"/>
  <cols>
    <col min="1" max="1" width="3.6640625" customWidth="1"/>
    <col min="2" max="2" width="15.6640625" customWidth="1"/>
    <col min="3" max="3" width="7.44140625" customWidth="1"/>
    <col min="4" max="4" width="8.44140625" customWidth="1"/>
    <col min="5" max="5" width="6.33203125" customWidth="1"/>
    <col min="6" max="6" width="7.88671875" customWidth="1"/>
    <col min="7" max="7" width="7.6640625" customWidth="1"/>
    <col min="8" max="8" width="7.5546875" customWidth="1"/>
    <col min="9" max="10" width="5.33203125" customWidth="1"/>
    <col min="11" max="11" width="7.5546875" customWidth="1"/>
    <col min="12" max="12" width="8.109375" customWidth="1"/>
    <col min="13" max="13" width="8.44140625" customWidth="1"/>
    <col min="14" max="24" width="5.33203125" customWidth="1"/>
    <col min="25" max="26" width="9.5546875" bestFit="1" customWidth="1"/>
  </cols>
  <sheetData>
    <row r="1" spans="1:26" ht="18" hidden="1">
      <c r="A1" s="3" t="s">
        <v>78</v>
      </c>
      <c r="B1" s="3"/>
      <c r="C1" s="26"/>
      <c r="D1" s="2"/>
      <c r="E1" s="2"/>
      <c r="F1" s="2"/>
      <c r="G1" s="2"/>
      <c r="H1" s="2"/>
      <c r="I1" s="2"/>
      <c r="J1" s="2"/>
      <c r="K1" s="2"/>
      <c r="L1" s="2"/>
      <c r="M1" s="2"/>
      <c r="N1" s="2"/>
      <c r="O1" s="2"/>
      <c r="P1" s="2"/>
      <c r="Q1" s="2"/>
      <c r="R1" s="2"/>
      <c r="S1" s="2"/>
      <c r="T1" s="3" t="s">
        <v>48</v>
      </c>
      <c r="U1" s="3"/>
      <c r="V1" s="2"/>
      <c r="W1" s="2"/>
    </row>
    <row r="2" spans="1:26" ht="17.399999999999999" hidden="1">
      <c r="A2" s="207" t="s">
        <v>62</v>
      </c>
      <c r="B2" s="207"/>
      <c r="C2" s="207"/>
      <c r="D2" s="207"/>
      <c r="E2" s="207"/>
      <c r="F2" s="207"/>
      <c r="G2" s="207"/>
      <c r="H2" s="207"/>
      <c r="I2" s="207"/>
      <c r="J2" s="207"/>
      <c r="K2" s="207"/>
      <c r="L2" s="207"/>
      <c r="M2" s="207"/>
      <c r="N2" s="207"/>
      <c r="O2" s="207"/>
      <c r="P2" s="207"/>
      <c r="Q2" s="207"/>
      <c r="R2" s="207"/>
      <c r="S2" s="207"/>
      <c r="T2" s="207"/>
      <c r="U2" s="207"/>
      <c r="V2" s="207"/>
      <c r="W2" s="207"/>
    </row>
    <row r="3" spans="1:26" ht="18" hidden="1">
      <c r="A3" s="212" t="s">
        <v>80</v>
      </c>
      <c r="B3" s="212"/>
      <c r="C3" s="212"/>
      <c r="D3" s="212"/>
      <c r="E3" s="212"/>
      <c r="F3" s="212"/>
      <c r="G3" s="212"/>
      <c r="H3" s="212"/>
      <c r="I3" s="212"/>
      <c r="J3" s="212"/>
      <c r="K3" s="212"/>
      <c r="L3" s="212"/>
      <c r="M3" s="212"/>
      <c r="N3" s="212"/>
      <c r="O3" s="212"/>
      <c r="P3" s="212"/>
      <c r="Q3" s="212"/>
      <c r="R3" s="212"/>
      <c r="S3" s="212"/>
      <c r="T3" s="212"/>
      <c r="U3" s="212"/>
      <c r="V3" s="212"/>
      <c r="W3" s="212"/>
    </row>
    <row r="4" spans="1:26" ht="31.5" customHeight="1">
      <c r="A4" s="227" t="s">
        <v>0</v>
      </c>
      <c r="B4" s="230" t="s">
        <v>76</v>
      </c>
      <c r="C4" s="233" t="s">
        <v>70</v>
      </c>
      <c r="D4" s="233"/>
      <c r="E4" s="233"/>
      <c r="F4" s="233"/>
      <c r="G4" s="233"/>
      <c r="H4" s="233"/>
      <c r="I4" s="234"/>
      <c r="J4" s="235" t="s">
        <v>71</v>
      </c>
      <c r="K4" s="233"/>
      <c r="L4" s="233"/>
      <c r="M4" s="233"/>
      <c r="N4" s="234"/>
      <c r="O4" s="236" t="s">
        <v>63</v>
      </c>
      <c r="P4" s="236"/>
      <c r="Q4" s="236"/>
      <c r="R4" s="236"/>
      <c r="S4" s="236"/>
      <c r="T4" s="236"/>
      <c r="U4" s="236"/>
      <c r="V4" s="236"/>
      <c r="W4" s="236"/>
      <c r="X4" s="236"/>
    </row>
    <row r="5" spans="1:26" ht="47.25" customHeight="1">
      <c r="A5" s="228"/>
      <c r="B5" s="231"/>
      <c r="C5" s="237" t="s">
        <v>72</v>
      </c>
      <c r="D5" s="238"/>
      <c r="E5" s="237" t="s">
        <v>75</v>
      </c>
      <c r="F5" s="239"/>
      <c r="G5" s="239"/>
      <c r="H5" s="239"/>
      <c r="I5" s="238"/>
      <c r="J5" s="225" t="s">
        <v>64</v>
      </c>
      <c r="K5" s="237" t="s">
        <v>65</v>
      </c>
      <c r="L5" s="239"/>
      <c r="M5" s="239"/>
      <c r="N5" s="238"/>
      <c r="O5" s="241" t="s">
        <v>73</v>
      </c>
      <c r="P5" s="241"/>
      <c r="Q5" s="241"/>
      <c r="R5" s="241"/>
      <c r="S5" s="242"/>
      <c r="T5" s="243" t="s">
        <v>74</v>
      </c>
      <c r="U5" s="243"/>
      <c r="V5" s="243"/>
      <c r="W5" s="243"/>
      <c r="X5" s="243"/>
    </row>
    <row r="6" spans="1:26" ht="23.25" customHeight="1">
      <c r="A6" s="228"/>
      <c r="B6" s="231"/>
      <c r="C6" s="225" t="s">
        <v>64</v>
      </c>
      <c r="D6" s="225" t="s">
        <v>65</v>
      </c>
      <c r="E6" s="225" t="s">
        <v>64</v>
      </c>
      <c r="F6" s="224" t="s">
        <v>65</v>
      </c>
      <c r="G6" s="224"/>
      <c r="H6" s="224"/>
      <c r="I6" s="224"/>
      <c r="J6" s="240"/>
      <c r="K6" s="224" t="s">
        <v>66</v>
      </c>
      <c r="L6" s="224" t="s">
        <v>67</v>
      </c>
      <c r="M6" s="224" t="s">
        <v>6</v>
      </c>
      <c r="N6" s="224" t="s">
        <v>68</v>
      </c>
      <c r="O6" s="225" t="s">
        <v>64</v>
      </c>
      <c r="P6" s="224" t="s">
        <v>65</v>
      </c>
      <c r="Q6" s="224"/>
      <c r="R6" s="224"/>
      <c r="S6" s="224"/>
      <c r="T6" s="225" t="s">
        <v>64</v>
      </c>
      <c r="U6" s="224" t="s">
        <v>65</v>
      </c>
      <c r="V6" s="224"/>
      <c r="W6" s="224"/>
      <c r="X6" s="224"/>
    </row>
    <row r="7" spans="1:26" ht="55.95" customHeight="1">
      <c r="A7" s="229"/>
      <c r="B7" s="232"/>
      <c r="C7" s="226"/>
      <c r="D7" s="226"/>
      <c r="E7" s="226"/>
      <c r="F7" s="30" t="s">
        <v>66</v>
      </c>
      <c r="G7" s="30" t="s">
        <v>67</v>
      </c>
      <c r="H7" s="30" t="s">
        <v>6</v>
      </c>
      <c r="I7" s="30" t="s">
        <v>68</v>
      </c>
      <c r="J7" s="226"/>
      <c r="K7" s="224"/>
      <c r="L7" s="224"/>
      <c r="M7" s="224"/>
      <c r="N7" s="224"/>
      <c r="O7" s="226"/>
      <c r="P7" s="30" t="s">
        <v>66</v>
      </c>
      <c r="Q7" s="30" t="s">
        <v>67</v>
      </c>
      <c r="R7" s="30" t="s">
        <v>6</v>
      </c>
      <c r="S7" s="30" t="s">
        <v>68</v>
      </c>
      <c r="T7" s="226"/>
      <c r="U7" s="30" t="s">
        <v>66</v>
      </c>
      <c r="V7" s="30" t="s">
        <v>67</v>
      </c>
      <c r="W7" s="30" t="s">
        <v>6</v>
      </c>
      <c r="X7" s="30" t="s">
        <v>68</v>
      </c>
    </row>
    <row r="8" spans="1:26" ht="20.399999999999999" hidden="1" customHeight="1">
      <c r="A8" s="31">
        <v>1</v>
      </c>
      <c r="B8" s="31">
        <v>2</v>
      </c>
      <c r="C8" s="31">
        <v>3</v>
      </c>
      <c r="D8" s="31">
        <v>4</v>
      </c>
      <c r="E8" s="31">
        <v>5</v>
      </c>
      <c r="F8" s="31">
        <v>6</v>
      </c>
      <c r="G8" s="31">
        <v>9</v>
      </c>
      <c r="H8" s="31">
        <v>8</v>
      </c>
      <c r="I8" s="31">
        <v>9</v>
      </c>
      <c r="J8" s="31">
        <v>10</v>
      </c>
      <c r="K8" s="31">
        <v>11</v>
      </c>
      <c r="L8" s="31">
        <v>12</v>
      </c>
      <c r="M8" s="31">
        <v>13</v>
      </c>
      <c r="N8" s="31">
        <v>14</v>
      </c>
      <c r="O8" s="31">
        <v>15</v>
      </c>
      <c r="P8" s="31">
        <v>16</v>
      </c>
      <c r="Q8" s="31">
        <v>17</v>
      </c>
      <c r="R8" s="31">
        <v>18</v>
      </c>
      <c r="S8" s="31">
        <v>19</v>
      </c>
      <c r="T8" s="31">
        <v>20</v>
      </c>
      <c r="U8" s="31">
        <v>21</v>
      </c>
      <c r="V8" s="31">
        <v>22</v>
      </c>
      <c r="W8" s="31">
        <v>23</v>
      </c>
      <c r="X8" s="31">
        <v>24</v>
      </c>
    </row>
    <row r="9" spans="1:26">
      <c r="A9" s="31"/>
      <c r="B9" s="32" t="s">
        <v>69</v>
      </c>
      <c r="C9" s="33"/>
      <c r="D9" s="33"/>
      <c r="E9" s="33"/>
      <c r="F9" s="33"/>
      <c r="G9" s="33"/>
      <c r="H9" s="33"/>
      <c r="I9" s="33"/>
      <c r="J9" s="33"/>
      <c r="K9" s="33"/>
      <c r="L9" s="33"/>
      <c r="M9" s="33"/>
      <c r="N9" s="33"/>
      <c r="O9" s="33"/>
      <c r="P9" s="33"/>
      <c r="Q9" s="33"/>
      <c r="R9" s="33"/>
      <c r="S9" s="33"/>
      <c r="T9" s="33"/>
      <c r="U9" s="33"/>
      <c r="V9" s="33"/>
      <c r="W9" s="33"/>
      <c r="X9" s="33"/>
    </row>
    <row r="10" spans="1:26" ht="27.6">
      <c r="A10" s="31"/>
      <c r="B10" s="68" t="s">
        <v>175</v>
      </c>
      <c r="C10" s="33">
        <v>2071</v>
      </c>
      <c r="D10" s="33">
        <f>SUM(D11:D45)</f>
        <v>6386</v>
      </c>
      <c r="E10" s="33">
        <f t="shared" ref="E10:X10" si="0">SUM(E11:E45)</f>
        <v>1145</v>
      </c>
      <c r="F10" s="33">
        <f t="shared" si="0"/>
        <v>6386</v>
      </c>
      <c r="G10" s="33">
        <f t="shared" si="0"/>
        <v>1917</v>
      </c>
      <c r="H10" s="33">
        <f t="shared" si="0"/>
        <v>3170</v>
      </c>
      <c r="I10" s="33">
        <f t="shared" si="0"/>
        <v>1265</v>
      </c>
      <c r="J10" s="33">
        <f t="shared" si="0"/>
        <v>1048</v>
      </c>
      <c r="K10" s="33">
        <f t="shared" si="0"/>
        <v>6088</v>
      </c>
      <c r="L10" s="33">
        <f t="shared" si="0"/>
        <v>1836</v>
      </c>
      <c r="M10" s="33">
        <f t="shared" si="0"/>
        <v>3037</v>
      </c>
      <c r="N10" s="33">
        <f t="shared" si="0"/>
        <v>1215</v>
      </c>
      <c r="O10" s="33">
        <f t="shared" si="0"/>
        <v>13</v>
      </c>
      <c r="P10" s="33">
        <f t="shared" si="0"/>
        <v>107</v>
      </c>
      <c r="Q10" s="33">
        <f t="shared" si="0"/>
        <v>58</v>
      </c>
      <c r="R10" s="33">
        <f t="shared" si="0"/>
        <v>35</v>
      </c>
      <c r="S10" s="33">
        <f t="shared" si="0"/>
        <v>14</v>
      </c>
      <c r="T10" s="33">
        <f t="shared" si="0"/>
        <v>12</v>
      </c>
      <c r="U10" s="33">
        <f t="shared" si="0"/>
        <v>12</v>
      </c>
      <c r="V10" s="33">
        <f t="shared" si="0"/>
        <v>0</v>
      </c>
      <c r="W10" s="33">
        <f t="shared" si="0"/>
        <v>0</v>
      </c>
      <c r="X10" s="33">
        <f t="shared" si="0"/>
        <v>14</v>
      </c>
    </row>
    <row r="11" spans="1:26" ht="27.6">
      <c r="A11" s="31"/>
      <c r="B11" s="76" t="s">
        <v>109</v>
      </c>
      <c r="C11" s="33">
        <v>49</v>
      </c>
      <c r="D11" s="106">
        <v>1787</v>
      </c>
      <c r="E11" s="33">
        <v>49</v>
      </c>
      <c r="F11" s="33">
        <v>1787</v>
      </c>
      <c r="G11" s="33">
        <v>1787</v>
      </c>
      <c r="H11" s="33"/>
      <c r="I11" s="33"/>
      <c r="J11" s="33">
        <v>49</v>
      </c>
      <c r="K11" s="33">
        <v>1723</v>
      </c>
      <c r="L11" s="33">
        <v>1723</v>
      </c>
      <c r="M11" s="33"/>
      <c r="N11" s="33"/>
      <c r="O11" s="33">
        <v>2</v>
      </c>
      <c r="P11" s="33">
        <v>55</v>
      </c>
      <c r="Q11" s="33">
        <v>55</v>
      </c>
      <c r="R11" s="33"/>
      <c r="S11" s="33"/>
      <c r="T11" s="33"/>
      <c r="U11" s="33"/>
      <c r="V11" s="33"/>
      <c r="W11" s="33"/>
      <c r="X11" s="33"/>
      <c r="Y11">
        <v>342</v>
      </c>
    </row>
    <row r="12" spans="1:26" ht="27.6">
      <c r="A12" s="31"/>
      <c r="B12" s="76" t="s">
        <v>140</v>
      </c>
      <c r="C12" s="33">
        <v>60</v>
      </c>
      <c r="D12" s="106">
        <v>3170</v>
      </c>
      <c r="E12" s="33">
        <v>60</v>
      </c>
      <c r="F12" s="33">
        <v>3170</v>
      </c>
      <c r="G12" s="33"/>
      <c r="H12" s="33">
        <v>3170</v>
      </c>
      <c r="I12" s="33"/>
      <c r="J12" s="33">
        <v>56</v>
      </c>
      <c r="K12" s="33">
        <v>3037</v>
      </c>
      <c r="L12" s="33"/>
      <c r="M12" s="33">
        <v>3037</v>
      </c>
      <c r="N12" s="33"/>
      <c r="O12" s="33">
        <v>1</v>
      </c>
      <c r="P12" s="33">
        <v>35</v>
      </c>
      <c r="Q12" s="33"/>
      <c r="R12" s="33">
        <v>35</v>
      </c>
      <c r="S12" s="33"/>
      <c r="T12" s="33">
        <v>0</v>
      </c>
      <c r="U12" s="33"/>
      <c r="V12" s="33"/>
      <c r="W12" s="33">
        <v>0</v>
      </c>
      <c r="X12" s="33"/>
      <c r="Y12">
        <v>5080</v>
      </c>
    </row>
    <row r="13" spans="1:26" ht="27.6">
      <c r="A13" s="31"/>
      <c r="B13" s="76" t="s">
        <v>142</v>
      </c>
      <c r="C13" s="33">
        <v>58</v>
      </c>
      <c r="D13" s="106">
        <v>25</v>
      </c>
      <c r="E13" s="33">
        <v>58</v>
      </c>
      <c r="F13" s="33">
        <v>25</v>
      </c>
      <c r="G13" s="33"/>
      <c r="H13" s="33"/>
      <c r="I13" s="33">
        <v>25</v>
      </c>
      <c r="J13" s="33">
        <v>56</v>
      </c>
      <c r="K13" s="33">
        <v>21</v>
      </c>
      <c r="L13" s="33"/>
      <c r="M13" s="33"/>
      <c r="N13" s="33">
        <v>21</v>
      </c>
      <c r="O13" s="33"/>
      <c r="P13" s="33"/>
      <c r="Q13" s="33"/>
      <c r="R13" s="33"/>
      <c r="S13" s="33"/>
      <c r="T13" s="33"/>
      <c r="U13" s="33"/>
      <c r="V13" s="33"/>
      <c r="W13" s="33"/>
      <c r="X13" s="33"/>
      <c r="Y13" s="107">
        <v>2</v>
      </c>
      <c r="Z13">
        <v>6</v>
      </c>
    </row>
    <row r="14" spans="1:26" ht="41.4">
      <c r="A14" s="31"/>
      <c r="B14" s="76" t="s">
        <v>160</v>
      </c>
      <c r="C14" s="33">
        <v>40</v>
      </c>
      <c r="D14" s="33"/>
      <c r="E14" s="33">
        <v>40</v>
      </c>
      <c r="F14" s="33"/>
      <c r="G14" s="33"/>
      <c r="H14" s="33"/>
      <c r="I14" s="33"/>
      <c r="J14" s="33">
        <v>36</v>
      </c>
      <c r="K14" s="33"/>
      <c r="L14" s="33"/>
      <c r="M14" s="33"/>
      <c r="N14" s="33"/>
      <c r="O14" s="33">
        <v>3</v>
      </c>
      <c r="P14" s="33"/>
      <c r="Q14" s="33"/>
      <c r="R14" s="33"/>
      <c r="S14" s="33"/>
      <c r="T14" s="33"/>
      <c r="U14" s="33"/>
      <c r="V14" s="33"/>
      <c r="W14" s="33"/>
      <c r="X14" s="33"/>
      <c r="Y14" s="107">
        <v>20</v>
      </c>
      <c r="Z14">
        <v>3</v>
      </c>
    </row>
    <row r="15" spans="1:26">
      <c r="A15" s="31"/>
      <c r="B15" s="76" t="s">
        <v>165</v>
      </c>
      <c r="C15" s="33">
        <v>68</v>
      </c>
      <c r="D15" s="106">
        <v>15</v>
      </c>
      <c r="E15" s="33">
        <v>68</v>
      </c>
      <c r="F15" s="33">
        <v>15</v>
      </c>
      <c r="G15" s="33"/>
      <c r="H15" s="33"/>
      <c r="I15" s="33"/>
      <c r="J15" s="33">
        <v>64</v>
      </c>
      <c r="K15" s="33">
        <v>11</v>
      </c>
      <c r="L15" s="33"/>
      <c r="M15" s="33"/>
      <c r="N15" s="33">
        <v>11</v>
      </c>
      <c r="O15" s="33"/>
      <c r="P15" s="33"/>
      <c r="Q15" s="33"/>
      <c r="R15" s="33"/>
      <c r="S15" s="33"/>
      <c r="T15" s="33"/>
      <c r="U15" s="33"/>
      <c r="V15" s="33"/>
      <c r="W15" s="33"/>
      <c r="X15" s="33"/>
      <c r="Y15" s="107">
        <v>31</v>
      </c>
      <c r="Z15">
        <v>10</v>
      </c>
    </row>
    <row r="16" spans="1:26">
      <c r="A16" s="31"/>
      <c r="B16" s="77" t="s">
        <v>158</v>
      </c>
      <c r="C16" s="33">
        <v>63</v>
      </c>
      <c r="D16" s="33"/>
      <c r="E16" s="33">
        <v>63</v>
      </c>
      <c r="F16" s="33"/>
      <c r="G16" s="33"/>
      <c r="H16" s="33"/>
      <c r="I16" s="33"/>
      <c r="J16" s="33"/>
      <c r="K16" s="33"/>
      <c r="L16" s="33"/>
      <c r="M16" s="33"/>
      <c r="N16" s="33"/>
      <c r="O16" s="33"/>
      <c r="P16" s="33"/>
      <c r="Q16" s="33"/>
      <c r="R16" s="33"/>
      <c r="S16" s="33"/>
      <c r="T16" s="33"/>
      <c r="U16" s="33"/>
      <c r="V16" s="33"/>
      <c r="W16" s="33"/>
      <c r="X16" s="33"/>
      <c r="Y16" s="107">
        <v>32</v>
      </c>
      <c r="Z16">
        <v>1</v>
      </c>
    </row>
    <row r="17" spans="1:26">
      <c r="A17" s="31"/>
      <c r="B17" s="77" t="s">
        <v>157</v>
      </c>
      <c r="C17" s="33">
        <v>37</v>
      </c>
      <c r="D17" s="106">
        <v>36</v>
      </c>
      <c r="E17" s="33">
        <v>37</v>
      </c>
      <c r="F17" s="33">
        <v>36</v>
      </c>
      <c r="G17" s="33"/>
      <c r="H17" s="33"/>
      <c r="I17" s="33">
        <v>36</v>
      </c>
      <c r="J17" s="33">
        <v>37</v>
      </c>
      <c r="K17" s="33">
        <v>27</v>
      </c>
      <c r="L17" s="33"/>
      <c r="M17" s="33"/>
      <c r="N17" s="33">
        <v>27</v>
      </c>
      <c r="O17" s="33">
        <v>1</v>
      </c>
      <c r="P17" s="33"/>
      <c r="Q17" s="33"/>
      <c r="R17" s="33"/>
      <c r="S17" s="33"/>
      <c r="T17" s="33"/>
      <c r="U17" s="33">
        <v>2</v>
      </c>
      <c r="V17" s="33"/>
      <c r="W17" s="33"/>
      <c r="X17" s="33">
        <v>2</v>
      </c>
      <c r="Y17" s="107">
        <v>36</v>
      </c>
      <c r="Z17" s="108">
        <v>7</v>
      </c>
    </row>
    <row r="18" spans="1:26" ht="27.6">
      <c r="A18" s="31"/>
      <c r="B18" s="76" t="s">
        <v>156</v>
      </c>
      <c r="C18" s="33">
        <v>42</v>
      </c>
      <c r="D18" s="106">
        <v>68</v>
      </c>
      <c r="E18" s="33">
        <v>42</v>
      </c>
      <c r="F18" s="33">
        <v>68</v>
      </c>
      <c r="G18" s="33"/>
      <c r="H18" s="33"/>
      <c r="I18" s="33">
        <v>68</v>
      </c>
      <c r="J18" s="33">
        <v>42</v>
      </c>
      <c r="K18" s="33">
        <v>68</v>
      </c>
      <c r="L18" s="33"/>
      <c r="M18" s="33"/>
      <c r="N18" s="33">
        <v>68</v>
      </c>
      <c r="O18" s="57">
        <v>0</v>
      </c>
      <c r="P18" s="57">
        <v>0</v>
      </c>
      <c r="Q18" s="33"/>
      <c r="R18" s="33"/>
      <c r="S18" s="57">
        <v>0</v>
      </c>
      <c r="T18" s="57">
        <v>0</v>
      </c>
      <c r="U18" s="33">
        <v>2</v>
      </c>
      <c r="V18" s="33"/>
      <c r="W18" s="33"/>
      <c r="X18" s="33">
        <v>2</v>
      </c>
      <c r="Y18" s="107">
        <v>29</v>
      </c>
      <c r="Z18" s="108">
        <v>4</v>
      </c>
    </row>
    <row r="19" spans="1:26" ht="27.6">
      <c r="A19" s="31"/>
      <c r="B19" s="76" t="s">
        <v>111</v>
      </c>
      <c r="C19" s="33">
        <v>27</v>
      </c>
      <c r="D19" s="106">
        <v>19</v>
      </c>
      <c r="E19" s="33">
        <v>27</v>
      </c>
      <c r="F19" s="33">
        <v>19</v>
      </c>
      <c r="G19" s="33"/>
      <c r="H19" s="33"/>
      <c r="I19" s="33"/>
      <c r="J19" s="33">
        <v>26</v>
      </c>
      <c r="K19" s="33">
        <v>17</v>
      </c>
      <c r="L19" s="33"/>
      <c r="M19" s="33"/>
      <c r="N19" s="33">
        <v>17</v>
      </c>
      <c r="O19" s="33">
        <v>0</v>
      </c>
      <c r="P19" s="33">
        <v>0</v>
      </c>
      <c r="Q19" s="33"/>
      <c r="R19" s="33"/>
      <c r="S19" s="33">
        <v>0</v>
      </c>
      <c r="T19" s="33">
        <v>1</v>
      </c>
      <c r="U19" s="33">
        <v>0</v>
      </c>
      <c r="V19" s="33"/>
      <c r="W19" s="33"/>
      <c r="X19" s="33">
        <v>0</v>
      </c>
      <c r="Z19">
        <v>719</v>
      </c>
    </row>
    <row r="20" spans="1:26" ht="27.6">
      <c r="A20" s="31"/>
      <c r="B20" s="76" t="s">
        <v>114</v>
      </c>
      <c r="C20" s="33">
        <v>57</v>
      </c>
      <c r="D20" s="106">
        <v>31</v>
      </c>
      <c r="E20" s="33">
        <v>57</v>
      </c>
      <c r="F20" s="33">
        <v>31</v>
      </c>
      <c r="G20" s="33"/>
      <c r="H20" s="33"/>
      <c r="I20" s="33">
        <v>31</v>
      </c>
      <c r="J20" s="33">
        <v>54</v>
      </c>
      <c r="K20" s="33">
        <v>27</v>
      </c>
      <c r="L20" s="33"/>
      <c r="M20" s="33"/>
      <c r="N20" s="33">
        <v>27</v>
      </c>
      <c r="O20" s="33">
        <v>1</v>
      </c>
      <c r="P20" s="33"/>
      <c r="Q20" s="33"/>
      <c r="R20" s="33"/>
      <c r="S20" s="33"/>
      <c r="T20" s="33"/>
      <c r="U20" s="33"/>
      <c r="V20" s="33"/>
      <c r="W20" s="33"/>
      <c r="X20" s="33"/>
    </row>
    <row r="21" spans="1:26">
      <c r="A21" s="31"/>
      <c r="B21" s="76" t="s">
        <v>115</v>
      </c>
      <c r="C21" s="33">
        <v>28</v>
      </c>
      <c r="D21" s="33"/>
      <c r="E21" s="33">
        <v>28</v>
      </c>
      <c r="F21" s="33"/>
      <c r="G21" s="33"/>
      <c r="H21" s="33"/>
      <c r="I21" s="33"/>
      <c r="J21" s="33">
        <v>27</v>
      </c>
      <c r="K21" s="33"/>
      <c r="L21" s="33"/>
      <c r="M21" s="33"/>
      <c r="N21" s="33"/>
      <c r="O21" s="33"/>
      <c r="P21" s="33"/>
      <c r="Q21" s="33"/>
      <c r="R21" s="33"/>
      <c r="S21" s="33"/>
      <c r="T21" s="33"/>
      <c r="U21" s="33"/>
      <c r="V21" s="33"/>
      <c r="W21" s="33"/>
      <c r="X21" s="33"/>
    </row>
    <row r="22" spans="1:26" ht="41.4">
      <c r="A22" s="31"/>
      <c r="B22" s="76" t="s">
        <v>145</v>
      </c>
      <c r="C22" s="33">
        <v>340</v>
      </c>
      <c r="D22" s="106">
        <v>172</v>
      </c>
      <c r="E22" s="33">
        <v>340</v>
      </c>
      <c r="F22" s="33">
        <v>172</v>
      </c>
      <c r="G22" s="33"/>
      <c r="H22" s="33"/>
      <c r="I22" s="33">
        <v>172</v>
      </c>
      <c r="J22" s="33">
        <v>334</v>
      </c>
      <c r="K22" s="33">
        <v>166</v>
      </c>
      <c r="L22" s="33"/>
      <c r="M22" s="33"/>
      <c r="N22" s="33">
        <v>166</v>
      </c>
      <c r="O22" s="33" t="s">
        <v>120</v>
      </c>
      <c r="P22" s="33">
        <v>3</v>
      </c>
      <c r="Q22" s="33"/>
      <c r="R22" s="33"/>
      <c r="S22" s="33">
        <v>3</v>
      </c>
      <c r="T22" s="33">
        <v>8</v>
      </c>
      <c r="U22" s="33" t="s">
        <v>120</v>
      </c>
      <c r="V22" s="33"/>
      <c r="W22" s="33"/>
      <c r="X22" s="33"/>
    </row>
    <row r="23" spans="1:26">
      <c r="A23" s="31"/>
      <c r="B23" s="76" t="s">
        <v>149</v>
      </c>
      <c r="C23" s="33">
        <v>39</v>
      </c>
      <c r="D23" s="106">
        <v>34</v>
      </c>
      <c r="E23" s="33">
        <v>39</v>
      </c>
      <c r="F23" s="33">
        <v>34</v>
      </c>
      <c r="G23" s="33"/>
      <c r="H23" s="33"/>
      <c r="I23" s="33">
        <v>34</v>
      </c>
      <c r="J23" s="33">
        <v>39</v>
      </c>
      <c r="K23" s="33">
        <v>34</v>
      </c>
      <c r="L23" s="33"/>
      <c r="M23" s="33"/>
      <c r="N23" s="33">
        <v>34</v>
      </c>
      <c r="O23" s="33">
        <v>2</v>
      </c>
      <c r="P23" s="33"/>
      <c r="Q23" s="33"/>
      <c r="R23" s="33"/>
      <c r="S23" s="33"/>
      <c r="T23" s="33">
        <v>1</v>
      </c>
      <c r="U23" s="33"/>
      <c r="V23" s="33"/>
      <c r="W23" s="33"/>
      <c r="X23" s="33">
        <v>1</v>
      </c>
    </row>
    <row r="24" spans="1:26">
      <c r="A24" s="31"/>
      <c r="B24" s="78" t="s">
        <v>152</v>
      </c>
      <c r="C24" s="33">
        <v>20</v>
      </c>
      <c r="D24" s="33"/>
      <c r="E24" s="33">
        <v>20</v>
      </c>
      <c r="F24" s="33"/>
      <c r="G24" s="33"/>
      <c r="H24" s="33"/>
      <c r="I24" s="33"/>
      <c r="J24" s="33">
        <v>19</v>
      </c>
      <c r="K24" s="33"/>
      <c r="L24" s="33"/>
      <c r="M24" s="33"/>
      <c r="N24" s="33"/>
      <c r="O24" s="33"/>
      <c r="P24" s="33"/>
      <c r="Q24" s="33"/>
      <c r="R24" s="33"/>
      <c r="S24" s="33"/>
      <c r="T24" s="33"/>
      <c r="U24" s="33"/>
      <c r="V24" s="33"/>
      <c r="W24" s="33"/>
      <c r="X24" s="33"/>
    </row>
    <row r="25" spans="1:26">
      <c r="A25" s="31"/>
      <c r="B25" s="78" t="s">
        <v>162</v>
      </c>
      <c r="C25" s="33">
        <v>23</v>
      </c>
      <c r="D25" s="33">
        <v>0</v>
      </c>
      <c r="E25" s="33">
        <v>23</v>
      </c>
      <c r="F25" s="33"/>
      <c r="G25" s="33"/>
      <c r="H25" s="33"/>
      <c r="I25" s="33"/>
      <c r="J25" s="33">
        <v>22</v>
      </c>
      <c r="K25" s="33">
        <v>0</v>
      </c>
      <c r="L25" s="33">
        <v>0</v>
      </c>
      <c r="M25" s="33">
        <v>0</v>
      </c>
      <c r="N25" s="33">
        <v>0</v>
      </c>
      <c r="O25" s="33">
        <v>0</v>
      </c>
      <c r="P25" s="33">
        <v>0</v>
      </c>
      <c r="Q25" s="33">
        <v>0</v>
      </c>
      <c r="R25" s="33">
        <v>0</v>
      </c>
      <c r="S25" s="33">
        <v>0</v>
      </c>
      <c r="T25" s="57">
        <v>2</v>
      </c>
      <c r="U25" s="33">
        <v>0</v>
      </c>
      <c r="V25" s="33">
        <v>0</v>
      </c>
      <c r="W25" s="33">
        <v>0</v>
      </c>
      <c r="X25" s="33">
        <v>0</v>
      </c>
    </row>
    <row r="26" spans="1:26" ht="27.6">
      <c r="A26" s="31"/>
      <c r="B26" s="78" t="s">
        <v>164</v>
      </c>
      <c r="C26" s="33">
        <v>48</v>
      </c>
      <c r="D26" s="106">
        <v>296</v>
      </c>
      <c r="E26" s="33">
        <v>48</v>
      </c>
      <c r="F26" s="33">
        <v>296</v>
      </c>
      <c r="G26" s="33"/>
      <c r="H26" s="33"/>
      <c r="I26" s="33">
        <v>296</v>
      </c>
      <c r="J26" s="33">
        <v>46</v>
      </c>
      <c r="K26" s="33">
        <v>278</v>
      </c>
      <c r="L26" s="33"/>
      <c r="M26" s="33"/>
      <c r="N26" s="33">
        <v>278</v>
      </c>
      <c r="O26" s="33"/>
      <c r="P26" s="33"/>
      <c r="Q26" s="33"/>
      <c r="R26" s="33"/>
      <c r="S26" s="33"/>
      <c r="T26" s="33"/>
      <c r="U26" s="33"/>
      <c r="V26" s="33"/>
      <c r="W26" s="33"/>
      <c r="X26" s="33"/>
    </row>
    <row r="27" spans="1:26" ht="27.6">
      <c r="A27" s="31"/>
      <c r="B27" s="78" t="s">
        <v>170</v>
      </c>
      <c r="C27" s="33">
        <v>28</v>
      </c>
      <c r="D27" s="106">
        <v>22</v>
      </c>
      <c r="E27" s="33">
        <v>28</v>
      </c>
      <c r="F27" s="33">
        <v>22</v>
      </c>
      <c r="G27" s="33"/>
      <c r="H27" s="33"/>
      <c r="I27" s="33">
        <v>22</v>
      </c>
      <c r="J27" s="33">
        <v>27</v>
      </c>
      <c r="K27" s="33">
        <v>21</v>
      </c>
      <c r="L27" s="33"/>
      <c r="M27" s="33"/>
      <c r="N27" s="33">
        <v>21</v>
      </c>
      <c r="O27" s="57">
        <v>0</v>
      </c>
      <c r="P27" s="57">
        <v>0</v>
      </c>
      <c r="Q27" s="33"/>
      <c r="R27" s="33"/>
      <c r="S27" s="33"/>
      <c r="T27" s="57">
        <v>0</v>
      </c>
      <c r="U27" s="57">
        <v>0</v>
      </c>
      <c r="V27" s="33"/>
      <c r="W27" s="33"/>
      <c r="X27" s="33"/>
    </row>
    <row r="28" spans="1:26" ht="27.6">
      <c r="A28" s="31"/>
      <c r="B28" s="78" t="s">
        <v>172</v>
      </c>
      <c r="C28" s="33">
        <v>44</v>
      </c>
      <c r="D28" s="106">
        <v>11</v>
      </c>
      <c r="E28" s="33">
        <v>44</v>
      </c>
      <c r="F28" s="33">
        <v>11</v>
      </c>
      <c r="G28" s="33"/>
      <c r="H28" s="33"/>
      <c r="I28" s="33">
        <v>11</v>
      </c>
      <c r="J28" s="33">
        <v>44</v>
      </c>
      <c r="K28" s="33">
        <v>10</v>
      </c>
      <c r="L28" s="33"/>
      <c r="M28" s="33"/>
      <c r="N28" s="33">
        <v>10</v>
      </c>
      <c r="O28" s="57">
        <v>2</v>
      </c>
      <c r="P28" s="57">
        <v>0</v>
      </c>
      <c r="Q28" s="33"/>
      <c r="R28" s="33"/>
      <c r="S28" s="33">
        <v>0</v>
      </c>
      <c r="T28" s="57">
        <v>0</v>
      </c>
      <c r="U28" s="57">
        <v>1</v>
      </c>
      <c r="V28" s="33"/>
      <c r="W28" s="33"/>
      <c r="X28" s="33">
        <v>1</v>
      </c>
    </row>
    <row r="29" spans="1:26">
      <c r="A29" s="31"/>
      <c r="B29" s="78" t="s">
        <v>177</v>
      </c>
      <c r="C29" s="33">
        <v>28</v>
      </c>
      <c r="D29" s="106">
        <v>35</v>
      </c>
      <c r="E29" s="33">
        <v>28</v>
      </c>
      <c r="F29" s="33">
        <v>35</v>
      </c>
      <c r="G29" s="33"/>
      <c r="H29" s="33"/>
      <c r="I29" s="33">
        <v>35</v>
      </c>
      <c r="J29" s="33">
        <v>27</v>
      </c>
      <c r="K29" s="33">
        <v>33</v>
      </c>
      <c r="L29" s="33"/>
      <c r="M29" s="33"/>
      <c r="N29" s="33">
        <v>33</v>
      </c>
      <c r="O29" s="57">
        <v>1</v>
      </c>
      <c r="P29" s="57">
        <v>2</v>
      </c>
      <c r="Q29" s="33"/>
      <c r="R29" s="33"/>
      <c r="S29" s="33">
        <v>2</v>
      </c>
      <c r="T29" s="57">
        <v>0</v>
      </c>
      <c r="U29" s="57">
        <v>1</v>
      </c>
      <c r="V29" s="33"/>
      <c r="W29" s="33"/>
      <c r="X29" s="33">
        <v>1</v>
      </c>
    </row>
    <row r="30" spans="1:26" ht="41.4">
      <c r="A30" s="31"/>
      <c r="B30" s="78" t="s">
        <v>183</v>
      </c>
      <c r="C30" s="33">
        <v>46</v>
      </c>
      <c r="D30" s="106">
        <v>143</v>
      </c>
      <c r="E30" s="33">
        <v>46</v>
      </c>
      <c r="F30" s="33">
        <v>143</v>
      </c>
      <c r="G30" s="33">
        <v>0</v>
      </c>
      <c r="H30" s="33">
        <v>0</v>
      </c>
      <c r="I30" s="33">
        <v>143</v>
      </c>
      <c r="J30" s="33">
        <v>43</v>
      </c>
      <c r="K30" s="33">
        <v>139</v>
      </c>
      <c r="L30" s="33">
        <v>0</v>
      </c>
      <c r="M30" s="33" t="s">
        <v>41</v>
      </c>
      <c r="N30" s="33">
        <v>139</v>
      </c>
      <c r="O30" s="57">
        <v>0</v>
      </c>
      <c r="P30" s="57">
        <v>3</v>
      </c>
      <c r="Q30" s="33">
        <v>0</v>
      </c>
      <c r="R30" s="33">
        <v>0</v>
      </c>
      <c r="S30" s="57">
        <v>3</v>
      </c>
      <c r="T30" s="57" t="s">
        <v>41</v>
      </c>
      <c r="U30" s="57">
        <v>0</v>
      </c>
      <c r="V30" s="33">
        <v>0</v>
      </c>
      <c r="W30" s="33">
        <v>0</v>
      </c>
      <c r="X30" s="33">
        <v>0</v>
      </c>
    </row>
    <row r="31" spans="1:26">
      <c r="A31" s="31"/>
      <c r="B31" s="75" t="s">
        <v>161</v>
      </c>
      <c r="C31" s="33"/>
      <c r="D31" s="106">
        <f>111+6</f>
        <v>117</v>
      </c>
      <c r="E31" s="33"/>
      <c r="F31" s="33">
        <v>117</v>
      </c>
      <c r="G31" s="33"/>
      <c r="H31" s="33"/>
      <c r="I31" s="33">
        <v>117</v>
      </c>
      <c r="J31" s="33"/>
      <c r="K31" s="33">
        <v>112</v>
      </c>
      <c r="L31" s="33"/>
      <c r="M31" s="33"/>
      <c r="N31" s="33">
        <v>112</v>
      </c>
      <c r="O31" s="33"/>
      <c r="P31" s="33"/>
      <c r="Q31" s="33"/>
      <c r="R31" s="33"/>
      <c r="S31" s="33"/>
      <c r="T31" s="33"/>
      <c r="U31" s="33">
        <v>2</v>
      </c>
      <c r="V31" s="33"/>
      <c r="W31" s="33"/>
      <c r="X31" s="33">
        <v>2</v>
      </c>
    </row>
    <row r="32" spans="1:26" ht="26.4">
      <c r="A32" s="31"/>
      <c r="B32" s="71" t="s">
        <v>173</v>
      </c>
      <c r="C32" s="33"/>
      <c r="D32" s="106">
        <v>114</v>
      </c>
      <c r="E32" s="33"/>
      <c r="F32" s="33">
        <v>114</v>
      </c>
      <c r="G32" s="33"/>
      <c r="H32" s="33"/>
      <c r="I32" s="33">
        <v>114</v>
      </c>
      <c r="J32" s="33"/>
      <c r="K32" s="33">
        <v>113</v>
      </c>
      <c r="L32" s="33"/>
      <c r="M32" s="33"/>
      <c r="N32" s="33">
        <v>113</v>
      </c>
      <c r="O32" s="33"/>
      <c r="P32" s="33">
        <v>3</v>
      </c>
      <c r="Q32" s="33">
        <v>3</v>
      </c>
      <c r="R32" s="33"/>
      <c r="S32" s="33"/>
      <c r="T32" s="33"/>
      <c r="U32" s="33"/>
      <c r="V32" s="33"/>
      <c r="W32" s="33"/>
      <c r="X32" s="33"/>
    </row>
    <row r="33" spans="1:27" ht="34.5" customHeight="1">
      <c r="A33" s="31"/>
      <c r="B33" s="69" t="s">
        <v>141</v>
      </c>
      <c r="C33" s="33">
        <v>0</v>
      </c>
      <c r="D33" s="106">
        <v>130</v>
      </c>
      <c r="E33" s="33">
        <v>0</v>
      </c>
      <c r="F33" s="33">
        <v>130</v>
      </c>
      <c r="G33" s="33">
        <v>130</v>
      </c>
      <c r="H33" s="33">
        <v>0</v>
      </c>
      <c r="I33" s="33">
        <v>0</v>
      </c>
      <c r="J33" s="33">
        <v>0</v>
      </c>
      <c r="K33" s="33">
        <v>113</v>
      </c>
      <c r="L33" s="33">
        <v>113</v>
      </c>
      <c r="M33" s="33">
        <v>0</v>
      </c>
      <c r="N33" s="33">
        <v>0</v>
      </c>
      <c r="O33" s="33">
        <v>0</v>
      </c>
      <c r="P33" s="33">
        <v>0</v>
      </c>
      <c r="Q33" s="33">
        <v>0</v>
      </c>
      <c r="R33" s="33">
        <v>0</v>
      </c>
      <c r="S33" s="33">
        <v>0</v>
      </c>
      <c r="T33" s="33">
        <v>0</v>
      </c>
      <c r="U33" s="33">
        <v>0</v>
      </c>
      <c r="V33" s="33">
        <v>0</v>
      </c>
      <c r="W33" s="33">
        <v>0</v>
      </c>
      <c r="X33" s="57">
        <v>0</v>
      </c>
    </row>
    <row r="34" spans="1:27" ht="34.5" customHeight="1">
      <c r="A34" s="31">
        <v>1</v>
      </c>
      <c r="B34" s="69" t="s">
        <v>113</v>
      </c>
      <c r="C34" s="33"/>
      <c r="D34" s="33">
        <v>29</v>
      </c>
      <c r="E34" s="33"/>
      <c r="F34" s="33">
        <v>29</v>
      </c>
      <c r="G34" s="33"/>
      <c r="H34" s="33"/>
      <c r="I34" s="33">
        <v>29</v>
      </c>
      <c r="J34" s="33"/>
      <c r="K34" s="33">
        <v>17</v>
      </c>
      <c r="L34" s="33"/>
      <c r="M34" s="33"/>
      <c r="N34" s="33">
        <v>17</v>
      </c>
      <c r="O34" s="33"/>
      <c r="P34" s="33">
        <v>2</v>
      </c>
      <c r="Q34" s="33"/>
      <c r="R34" s="33"/>
      <c r="S34" s="33">
        <v>2</v>
      </c>
      <c r="T34" s="33"/>
      <c r="U34" s="33"/>
      <c r="V34" s="33"/>
      <c r="W34" s="33"/>
      <c r="X34" s="57"/>
    </row>
    <row r="35" spans="1:27" ht="34.5" customHeight="1">
      <c r="A35" s="31">
        <v>1</v>
      </c>
      <c r="B35" s="49" t="s">
        <v>95</v>
      </c>
      <c r="C35" s="33"/>
      <c r="D35" s="33">
        <v>36</v>
      </c>
      <c r="E35" s="33"/>
      <c r="F35" s="33">
        <v>36</v>
      </c>
      <c r="G35" s="33"/>
      <c r="H35" s="33"/>
      <c r="I35" s="33">
        <v>36</v>
      </c>
      <c r="J35" s="33"/>
      <c r="K35" s="33">
        <v>35</v>
      </c>
      <c r="L35" s="33"/>
      <c r="M35" s="33"/>
      <c r="N35" s="33">
        <v>35</v>
      </c>
      <c r="O35" s="33"/>
      <c r="P35" s="33"/>
      <c r="Q35" s="33"/>
      <c r="R35" s="33"/>
      <c r="S35" s="33"/>
      <c r="T35" s="33"/>
      <c r="U35" s="33">
        <v>4</v>
      </c>
      <c r="V35" s="33"/>
      <c r="W35" s="33"/>
      <c r="X35" s="57">
        <v>4</v>
      </c>
    </row>
    <row r="36" spans="1:27" ht="34.5" customHeight="1">
      <c r="A36" s="31"/>
      <c r="B36" s="49" t="s">
        <v>167</v>
      </c>
      <c r="C36" s="33"/>
      <c r="D36" s="33">
        <v>32</v>
      </c>
      <c r="E36" s="33"/>
      <c r="F36" s="33">
        <v>32</v>
      </c>
      <c r="G36" s="33"/>
      <c r="H36" s="33"/>
      <c r="I36" s="33">
        <v>32</v>
      </c>
      <c r="J36" s="33"/>
      <c r="K36" s="33">
        <v>28</v>
      </c>
      <c r="L36" s="33"/>
      <c r="M36" s="33"/>
      <c r="N36" s="33">
        <v>28</v>
      </c>
      <c r="O36" s="33"/>
      <c r="P36" s="33">
        <v>3</v>
      </c>
      <c r="Q36" s="33"/>
      <c r="R36" s="33"/>
      <c r="S36" s="33">
        <v>3</v>
      </c>
      <c r="T36" s="33"/>
      <c r="U36" s="33"/>
      <c r="V36" s="33"/>
      <c r="W36" s="33"/>
      <c r="X36" s="57">
        <v>0</v>
      </c>
    </row>
    <row r="37" spans="1:27" ht="34.5" customHeight="1">
      <c r="A37" s="31"/>
      <c r="B37" s="72" t="s">
        <v>110</v>
      </c>
      <c r="C37" s="33"/>
      <c r="D37" s="33">
        <v>18</v>
      </c>
      <c r="E37" s="33"/>
      <c r="F37" s="33">
        <v>18</v>
      </c>
      <c r="G37" s="33"/>
      <c r="H37" s="33"/>
      <c r="I37" s="33">
        <v>18</v>
      </c>
      <c r="J37" s="33"/>
      <c r="K37" s="33">
        <v>17</v>
      </c>
      <c r="L37" s="33"/>
      <c r="M37" s="33"/>
      <c r="N37" s="33">
        <v>17</v>
      </c>
      <c r="O37" s="33"/>
      <c r="P37" s="33">
        <v>1</v>
      </c>
      <c r="Q37" s="33"/>
      <c r="R37" s="33"/>
      <c r="S37" s="33">
        <v>1</v>
      </c>
      <c r="T37" s="33"/>
      <c r="U37" s="57">
        <v>0</v>
      </c>
      <c r="V37" s="33"/>
      <c r="W37" s="33"/>
      <c r="X37" s="57"/>
    </row>
    <row r="38" spans="1:27">
      <c r="A38" s="31"/>
      <c r="B38" s="73" t="s">
        <v>151</v>
      </c>
      <c r="C38" s="33"/>
      <c r="D38" s="33">
        <v>18</v>
      </c>
      <c r="E38" s="33"/>
      <c r="F38" s="33">
        <v>18</v>
      </c>
      <c r="G38" s="33"/>
      <c r="H38" s="33"/>
      <c r="I38" s="33">
        <v>18</v>
      </c>
      <c r="J38" s="33"/>
      <c r="K38" s="33">
        <v>17</v>
      </c>
      <c r="L38" s="33"/>
      <c r="M38" s="33"/>
      <c r="N38" s="33">
        <v>17</v>
      </c>
      <c r="O38" s="33"/>
      <c r="P38" s="33"/>
      <c r="Q38" s="33"/>
      <c r="R38" s="33"/>
      <c r="S38" s="33"/>
      <c r="T38" s="33"/>
      <c r="U38" s="33"/>
      <c r="V38" s="33"/>
      <c r="W38" s="33"/>
      <c r="X38" s="33">
        <v>1</v>
      </c>
    </row>
    <row r="39" spans="1:27" ht="26.4">
      <c r="A39" s="31"/>
      <c r="B39" s="71" t="s">
        <v>168</v>
      </c>
      <c r="C39" s="33"/>
      <c r="D39" s="33">
        <v>12</v>
      </c>
      <c r="E39" s="33"/>
      <c r="F39" s="33">
        <v>12</v>
      </c>
      <c r="G39" s="33"/>
      <c r="H39" s="33"/>
      <c r="I39" s="33">
        <v>12</v>
      </c>
      <c r="J39" s="33"/>
      <c r="K39" s="33">
        <v>11</v>
      </c>
      <c r="L39" s="33"/>
      <c r="M39" s="33"/>
      <c r="N39" s="33">
        <v>11</v>
      </c>
      <c r="O39" s="33"/>
      <c r="P39" s="33"/>
      <c r="Q39" s="33"/>
      <c r="R39" s="33"/>
      <c r="S39" s="33"/>
      <c r="T39" s="33"/>
      <c r="U39" s="33"/>
      <c r="V39" s="33"/>
      <c r="W39" s="33"/>
      <c r="X39" s="33"/>
    </row>
    <row r="40" spans="1:27">
      <c r="A40" s="31"/>
      <c r="B40" s="71" t="s">
        <v>169</v>
      </c>
      <c r="C40" s="33"/>
      <c r="D40" s="33">
        <v>8</v>
      </c>
      <c r="E40" s="33"/>
      <c r="F40" s="33">
        <v>8</v>
      </c>
      <c r="G40" s="33"/>
      <c r="H40" s="33"/>
      <c r="I40" s="33">
        <v>8</v>
      </c>
      <c r="J40" s="33"/>
      <c r="K40" s="33">
        <v>7</v>
      </c>
      <c r="L40" s="33"/>
      <c r="M40" s="33"/>
      <c r="N40" s="33">
        <v>7</v>
      </c>
      <c r="O40" s="33"/>
      <c r="P40" s="33"/>
      <c r="Q40" s="33"/>
      <c r="R40" s="33"/>
      <c r="S40" s="33"/>
      <c r="T40" s="33"/>
      <c r="U40" s="33"/>
      <c r="V40" s="33"/>
      <c r="W40" s="33"/>
      <c r="X40" s="33"/>
    </row>
    <row r="41" spans="1:27">
      <c r="A41" s="31"/>
      <c r="B41" s="71" t="s">
        <v>184</v>
      </c>
      <c r="C41" s="33"/>
      <c r="D41" s="33">
        <v>1</v>
      </c>
      <c r="E41" s="33"/>
      <c r="F41" s="33">
        <v>1</v>
      </c>
      <c r="G41" s="33"/>
      <c r="H41" s="33"/>
      <c r="I41" s="33">
        <v>1</v>
      </c>
      <c r="J41" s="33"/>
      <c r="K41" s="33"/>
      <c r="L41" s="33"/>
      <c r="M41" s="33"/>
      <c r="N41" s="33"/>
      <c r="O41" s="33"/>
      <c r="P41" s="33"/>
      <c r="Q41" s="33"/>
      <c r="R41" s="33"/>
      <c r="S41" s="33"/>
      <c r="T41" s="33"/>
      <c r="U41" s="33"/>
      <c r="V41" s="33"/>
      <c r="W41" s="33"/>
      <c r="X41" s="33"/>
    </row>
    <row r="42" spans="1:27">
      <c r="A42" s="31"/>
      <c r="B42" s="71" t="s">
        <v>185</v>
      </c>
      <c r="C42" s="33"/>
      <c r="D42" s="33">
        <v>2</v>
      </c>
      <c r="E42" s="33"/>
      <c r="F42" s="33">
        <v>2</v>
      </c>
      <c r="G42" s="33"/>
      <c r="H42" s="33"/>
      <c r="I42" s="33">
        <v>2</v>
      </c>
      <c r="J42" s="33"/>
      <c r="K42" s="33">
        <v>1</v>
      </c>
      <c r="L42" s="33"/>
      <c r="M42" s="33"/>
      <c r="N42" s="33">
        <v>1</v>
      </c>
      <c r="O42" s="33"/>
      <c r="P42" s="33"/>
      <c r="Q42" s="33"/>
      <c r="R42" s="33"/>
      <c r="S42" s="33"/>
      <c r="T42" s="33"/>
      <c r="U42" s="33"/>
      <c r="V42" s="33"/>
      <c r="W42" s="33"/>
      <c r="X42" s="33"/>
    </row>
    <row r="43" spans="1:27">
      <c r="A43" s="31"/>
      <c r="B43" s="71" t="s">
        <v>186</v>
      </c>
      <c r="C43" s="33"/>
      <c r="D43" s="33">
        <v>1</v>
      </c>
      <c r="E43" s="33"/>
      <c r="F43" s="33">
        <v>1</v>
      </c>
      <c r="G43" s="33"/>
      <c r="H43" s="33"/>
      <c r="I43" s="33">
        <v>1</v>
      </c>
      <c r="J43" s="33"/>
      <c r="K43" s="33">
        <v>1</v>
      </c>
      <c r="L43" s="33"/>
      <c r="M43" s="33"/>
      <c r="N43" s="33">
        <v>1</v>
      </c>
      <c r="O43" s="33"/>
      <c r="P43" s="33"/>
      <c r="Q43" s="33"/>
      <c r="R43" s="33"/>
      <c r="S43" s="33"/>
      <c r="T43" s="33"/>
      <c r="U43" s="33"/>
      <c r="V43" s="33"/>
      <c r="W43" s="33"/>
      <c r="X43" s="33"/>
    </row>
    <row r="44" spans="1:27">
      <c r="A44" s="31"/>
      <c r="B44" s="71" t="s">
        <v>187</v>
      </c>
      <c r="C44" s="33"/>
      <c r="D44" s="33">
        <v>3</v>
      </c>
      <c r="E44" s="33"/>
      <c r="F44" s="33">
        <v>3</v>
      </c>
      <c r="G44" s="33"/>
      <c r="H44" s="33"/>
      <c r="I44" s="33">
        <v>3</v>
      </c>
      <c r="J44" s="33"/>
      <c r="K44" s="33">
        <v>3</v>
      </c>
      <c r="L44" s="33"/>
      <c r="M44" s="33"/>
      <c r="N44" s="33">
        <v>3</v>
      </c>
      <c r="O44" s="33"/>
      <c r="P44" s="33"/>
      <c r="Q44" s="33"/>
      <c r="R44" s="33"/>
      <c r="S44" s="33"/>
      <c r="T44" s="33"/>
      <c r="U44" s="33"/>
      <c r="V44" s="33"/>
      <c r="W44" s="33"/>
      <c r="X44" s="33"/>
    </row>
    <row r="45" spans="1:27">
      <c r="A45" s="31"/>
      <c r="B45" s="71" t="s">
        <v>188</v>
      </c>
      <c r="C45" s="33"/>
      <c r="D45" s="33">
        <v>1</v>
      </c>
      <c r="E45" s="33"/>
      <c r="F45" s="33">
        <v>1</v>
      </c>
      <c r="G45" s="33"/>
      <c r="H45" s="33"/>
      <c r="I45" s="33">
        <v>1</v>
      </c>
      <c r="J45" s="33"/>
      <c r="K45" s="33">
        <v>1</v>
      </c>
      <c r="L45" s="33"/>
      <c r="M45" s="33"/>
      <c r="N45" s="33">
        <v>1</v>
      </c>
      <c r="O45" s="33"/>
      <c r="P45" s="33"/>
      <c r="Q45" s="33"/>
      <c r="R45" s="33"/>
      <c r="S45" s="33"/>
      <c r="T45" s="33"/>
      <c r="U45" s="33"/>
      <c r="V45" s="33"/>
      <c r="W45" s="33"/>
      <c r="X45" s="33"/>
    </row>
    <row r="46" spans="1:27">
      <c r="A46" s="46" t="s">
        <v>82</v>
      </c>
      <c r="B46" s="39" t="s">
        <v>96</v>
      </c>
      <c r="C46" s="33"/>
      <c r="D46" s="33"/>
      <c r="E46" s="33"/>
      <c r="F46" s="33"/>
      <c r="G46" s="33"/>
      <c r="H46" s="33"/>
      <c r="I46" s="33"/>
      <c r="J46" s="33"/>
      <c r="K46" s="33"/>
      <c r="L46" s="33"/>
      <c r="M46" s="33"/>
      <c r="N46" s="33"/>
      <c r="O46" s="33"/>
      <c r="P46" s="33"/>
      <c r="Q46" s="33"/>
      <c r="R46" s="33"/>
      <c r="S46" s="33"/>
      <c r="T46" s="33"/>
      <c r="U46" s="33"/>
      <c r="V46" s="33"/>
      <c r="W46" s="33"/>
      <c r="X46" s="33"/>
    </row>
    <row r="47" spans="1:27" ht="39" customHeight="1">
      <c r="A47" s="34"/>
      <c r="B47" s="49" t="s">
        <v>81</v>
      </c>
      <c r="C47" s="42">
        <v>96</v>
      </c>
      <c r="D47" s="113">
        <v>1307</v>
      </c>
      <c r="E47" s="42">
        <v>96</v>
      </c>
      <c r="F47" s="50">
        <v>1307</v>
      </c>
      <c r="G47" s="42">
        <v>1236</v>
      </c>
      <c r="H47" s="42"/>
      <c r="I47" s="42">
        <v>71</v>
      </c>
      <c r="J47" s="42">
        <v>89</v>
      </c>
      <c r="K47" s="42"/>
      <c r="L47" s="42">
        <v>1106</v>
      </c>
      <c r="M47" s="42"/>
      <c r="N47" s="42">
        <v>70</v>
      </c>
      <c r="O47" s="42">
        <v>5</v>
      </c>
      <c r="P47" s="42"/>
      <c r="Q47" s="42">
        <v>0</v>
      </c>
      <c r="R47" s="42"/>
      <c r="S47" s="42">
        <v>1</v>
      </c>
      <c r="T47" s="42">
        <v>3</v>
      </c>
      <c r="U47" s="42"/>
      <c r="V47" s="42">
        <v>47</v>
      </c>
      <c r="W47" s="42"/>
      <c r="X47" s="42">
        <v>1</v>
      </c>
      <c r="Z47">
        <f>1299</f>
        <v>1299</v>
      </c>
      <c r="AA47">
        <v>8</v>
      </c>
    </row>
    <row r="48" spans="1:27" ht="39" customHeight="1">
      <c r="A48" s="46"/>
      <c r="B48" s="49" t="s">
        <v>86</v>
      </c>
      <c r="C48" s="42">
        <v>79</v>
      </c>
      <c r="D48" s="113">
        <v>376</v>
      </c>
      <c r="E48" s="42">
        <v>79</v>
      </c>
      <c r="F48" s="50">
        <v>376</v>
      </c>
      <c r="G48" s="42">
        <v>308</v>
      </c>
      <c r="H48" s="42"/>
      <c r="I48" s="42">
        <v>68</v>
      </c>
      <c r="J48" s="42">
        <v>66</v>
      </c>
      <c r="K48" s="42">
        <v>309</v>
      </c>
      <c r="L48" s="42">
        <v>255</v>
      </c>
      <c r="M48" s="42"/>
      <c r="N48" s="42">
        <v>54</v>
      </c>
      <c r="O48" s="42">
        <v>0</v>
      </c>
      <c r="P48" s="42">
        <v>0</v>
      </c>
      <c r="Q48" s="42">
        <v>0</v>
      </c>
      <c r="R48" s="42"/>
      <c r="S48" s="42">
        <v>0</v>
      </c>
      <c r="T48" s="42">
        <v>2</v>
      </c>
      <c r="U48" s="42">
        <v>0</v>
      </c>
      <c r="V48" s="42">
        <v>0</v>
      </c>
      <c r="W48" s="42"/>
      <c r="X48" s="42">
        <v>0</v>
      </c>
      <c r="Y48" s="111">
        <v>368</v>
      </c>
      <c r="Z48" s="111">
        <v>8</v>
      </c>
    </row>
    <row r="49" spans="1:27" ht="39" customHeight="1">
      <c r="A49" s="46"/>
      <c r="B49" s="49" t="s">
        <v>92</v>
      </c>
      <c r="C49" s="42">
        <v>85</v>
      </c>
      <c r="D49" s="113">
        <v>1622</v>
      </c>
      <c r="E49" s="42">
        <v>85</v>
      </c>
      <c r="F49" s="50">
        <v>1622</v>
      </c>
      <c r="G49" s="42">
        <v>1556</v>
      </c>
      <c r="H49" s="42"/>
      <c r="I49" s="42">
        <v>66</v>
      </c>
      <c r="J49" s="42">
        <v>81</v>
      </c>
      <c r="K49" s="42">
        <f>L49+N49</f>
        <v>1522</v>
      </c>
      <c r="L49" s="42">
        <v>1464</v>
      </c>
      <c r="M49" s="42"/>
      <c r="N49" s="42">
        <v>58</v>
      </c>
      <c r="O49" s="42">
        <v>6</v>
      </c>
      <c r="P49" s="42">
        <v>80</v>
      </c>
      <c r="Q49" s="42">
        <v>78</v>
      </c>
      <c r="R49" s="42"/>
      <c r="S49" s="42">
        <v>2</v>
      </c>
      <c r="T49" s="42">
        <v>4</v>
      </c>
      <c r="U49" s="42">
        <v>69</v>
      </c>
      <c r="V49" s="42">
        <v>67</v>
      </c>
      <c r="W49" s="42"/>
      <c r="X49" s="42">
        <v>2</v>
      </c>
      <c r="Z49" s="112">
        <v>1609</v>
      </c>
    </row>
    <row r="50" spans="1:27" ht="39" customHeight="1">
      <c r="A50" s="51">
        <v>1</v>
      </c>
      <c r="B50" s="52" t="s">
        <v>94</v>
      </c>
      <c r="C50" s="61">
        <v>101</v>
      </c>
      <c r="D50" s="63">
        <v>1956</v>
      </c>
      <c r="E50" s="62">
        <v>101</v>
      </c>
      <c r="F50" s="63">
        <v>1956</v>
      </c>
      <c r="G50" s="64">
        <v>1858</v>
      </c>
      <c r="H50" s="53"/>
      <c r="I50" s="61">
        <v>98</v>
      </c>
      <c r="J50" s="61">
        <v>97</v>
      </c>
      <c r="K50" s="51">
        <f>L50+N50</f>
        <v>1887</v>
      </c>
      <c r="L50" s="61">
        <v>1799</v>
      </c>
      <c r="M50" s="51"/>
      <c r="N50" s="61">
        <v>88</v>
      </c>
      <c r="O50" s="65">
        <v>0</v>
      </c>
      <c r="P50" s="65">
        <v>0</v>
      </c>
      <c r="Q50" s="55"/>
      <c r="R50" s="55"/>
      <c r="S50" s="55"/>
      <c r="T50" s="65">
        <v>0</v>
      </c>
      <c r="U50" s="65">
        <v>0</v>
      </c>
      <c r="V50" s="56"/>
      <c r="W50" s="56"/>
      <c r="X50" s="56"/>
      <c r="Y50">
        <v>1949</v>
      </c>
      <c r="Z50">
        <v>13</v>
      </c>
    </row>
    <row r="51" spans="1:27" ht="39" customHeight="1">
      <c r="A51" s="59">
        <v>1</v>
      </c>
      <c r="B51" s="47" t="s">
        <v>100</v>
      </c>
      <c r="C51" s="59">
        <v>96</v>
      </c>
      <c r="D51" s="110">
        <v>1780</v>
      </c>
      <c r="E51" s="59">
        <v>96</v>
      </c>
      <c r="F51" s="66">
        <v>1780</v>
      </c>
      <c r="G51" s="59">
        <v>1703</v>
      </c>
      <c r="H51" s="60" t="s">
        <v>41</v>
      </c>
      <c r="I51" s="59">
        <v>77</v>
      </c>
      <c r="J51" s="59">
        <v>94</v>
      </c>
      <c r="K51" s="59">
        <v>1694</v>
      </c>
      <c r="L51" s="59">
        <v>1620</v>
      </c>
      <c r="M51" s="60" t="s">
        <v>41</v>
      </c>
      <c r="N51" s="59">
        <v>74</v>
      </c>
      <c r="O51" s="54" t="s">
        <v>41</v>
      </c>
      <c r="P51" s="55">
        <v>53</v>
      </c>
      <c r="Q51" s="55">
        <v>53</v>
      </c>
      <c r="R51" s="54" t="s">
        <v>41</v>
      </c>
      <c r="S51" s="54" t="s">
        <v>41</v>
      </c>
      <c r="T51" s="55">
        <v>4</v>
      </c>
      <c r="U51" s="55">
        <v>7</v>
      </c>
      <c r="V51" s="55">
        <v>0</v>
      </c>
      <c r="W51" s="54" t="s">
        <v>41</v>
      </c>
      <c r="X51" s="55">
        <v>7</v>
      </c>
    </row>
    <row r="52" spans="1:27" ht="39" customHeight="1">
      <c r="A52" s="59"/>
      <c r="B52" s="47" t="s">
        <v>105</v>
      </c>
      <c r="C52" s="59">
        <v>96</v>
      </c>
      <c r="D52" s="110">
        <v>1566</v>
      </c>
      <c r="E52" s="59">
        <v>96</v>
      </c>
      <c r="F52" s="66">
        <v>1566</v>
      </c>
      <c r="G52" s="59">
        <v>1464</v>
      </c>
      <c r="H52" s="60">
        <v>0</v>
      </c>
      <c r="I52" s="59">
        <v>102</v>
      </c>
      <c r="J52" s="59">
        <v>87</v>
      </c>
      <c r="K52" s="59">
        <v>0</v>
      </c>
      <c r="L52" s="59">
        <v>1367</v>
      </c>
      <c r="M52" s="60">
        <v>0</v>
      </c>
      <c r="N52" s="59">
        <v>96</v>
      </c>
      <c r="O52" s="54">
        <v>2</v>
      </c>
      <c r="P52" s="55">
        <v>0</v>
      </c>
      <c r="Q52" s="55">
        <v>0</v>
      </c>
      <c r="R52" s="54">
        <v>0</v>
      </c>
      <c r="S52" s="54">
        <v>4</v>
      </c>
      <c r="T52" s="55">
        <v>0</v>
      </c>
      <c r="U52" s="55">
        <v>0</v>
      </c>
      <c r="V52" s="55">
        <v>0</v>
      </c>
      <c r="W52" s="54">
        <v>0</v>
      </c>
      <c r="X52" s="55">
        <v>0</v>
      </c>
      <c r="Y52" s="109">
        <v>1537</v>
      </c>
      <c r="Z52" s="109">
        <v>19</v>
      </c>
      <c r="AA52" s="109">
        <v>10</v>
      </c>
    </row>
    <row r="53" spans="1:27" ht="39" customHeight="1">
      <c r="A53" s="59">
        <v>1</v>
      </c>
      <c r="B53" s="47" t="s">
        <v>144</v>
      </c>
      <c r="C53" s="59">
        <v>95</v>
      </c>
      <c r="D53" s="110">
        <f>1968+9</f>
        <v>1977</v>
      </c>
      <c r="E53" s="59">
        <v>95</v>
      </c>
      <c r="F53" s="66">
        <v>1977</v>
      </c>
      <c r="G53" s="59">
        <v>1892</v>
      </c>
      <c r="H53" s="60"/>
      <c r="I53" s="59">
        <f>76+9</f>
        <v>85</v>
      </c>
      <c r="J53" s="59">
        <v>88</v>
      </c>
      <c r="K53" s="59">
        <v>1853</v>
      </c>
      <c r="L53" s="59">
        <v>1775</v>
      </c>
      <c r="M53" s="60"/>
      <c r="N53" s="59">
        <v>78</v>
      </c>
      <c r="O53" s="54">
        <v>10</v>
      </c>
      <c r="P53" s="55">
        <v>52</v>
      </c>
      <c r="Q53" s="55">
        <v>48</v>
      </c>
      <c r="R53" s="54"/>
      <c r="S53" s="54">
        <v>4</v>
      </c>
      <c r="T53" s="55"/>
      <c r="U53" s="55"/>
      <c r="V53" s="55"/>
      <c r="W53" s="54"/>
      <c r="X53" s="55"/>
      <c r="Z53">
        <v>1968</v>
      </c>
      <c r="AA53">
        <v>9</v>
      </c>
    </row>
    <row r="54" spans="1:27" ht="39" customHeight="1">
      <c r="A54" s="59"/>
      <c r="B54" s="47" t="s">
        <v>148</v>
      </c>
      <c r="C54" s="59">
        <v>85</v>
      </c>
      <c r="D54" s="110">
        <v>1052</v>
      </c>
      <c r="E54" s="59">
        <v>85</v>
      </c>
      <c r="F54" s="66">
        <v>1052</v>
      </c>
      <c r="G54" s="59">
        <v>962</v>
      </c>
      <c r="H54" s="60"/>
      <c r="I54" s="59">
        <v>90</v>
      </c>
      <c r="J54" s="59">
        <v>81</v>
      </c>
      <c r="K54" s="59">
        <v>1014</v>
      </c>
      <c r="L54" s="59">
        <v>931</v>
      </c>
      <c r="M54" s="60"/>
      <c r="N54" s="59">
        <v>83</v>
      </c>
      <c r="O54" s="54">
        <v>3</v>
      </c>
      <c r="P54" s="55">
        <v>9</v>
      </c>
      <c r="Q54" s="55">
        <v>8</v>
      </c>
      <c r="R54" s="54"/>
      <c r="S54" s="54">
        <v>1</v>
      </c>
      <c r="T54" s="55">
        <v>5</v>
      </c>
      <c r="U54" s="55">
        <v>4</v>
      </c>
      <c r="V54" s="55"/>
      <c r="W54" s="54"/>
      <c r="X54" s="55">
        <v>4</v>
      </c>
      <c r="Y54" s="109">
        <v>1040</v>
      </c>
    </row>
    <row r="55" spans="1:27" ht="39" customHeight="1">
      <c r="A55" s="59"/>
      <c r="B55" s="47" t="s">
        <v>150</v>
      </c>
      <c r="C55" s="59">
        <v>96</v>
      </c>
      <c r="D55" s="110">
        <v>1273</v>
      </c>
      <c r="E55" s="59">
        <v>96</v>
      </c>
      <c r="F55" s="66">
        <v>1273</v>
      </c>
      <c r="G55" s="59">
        <v>1185</v>
      </c>
      <c r="H55" s="60">
        <v>0</v>
      </c>
      <c r="I55" s="59">
        <v>88</v>
      </c>
      <c r="J55" s="59">
        <v>90</v>
      </c>
      <c r="K55" s="59">
        <v>1165</v>
      </c>
      <c r="L55" s="59">
        <v>1080</v>
      </c>
      <c r="M55" s="60">
        <v>0</v>
      </c>
      <c r="N55" s="59">
        <v>85</v>
      </c>
      <c r="O55" s="54">
        <v>2</v>
      </c>
      <c r="P55" s="55">
        <v>27</v>
      </c>
      <c r="Q55" s="55">
        <v>27</v>
      </c>
      <c r="R55" s="54">
        <v>0</v>
      </c>
      <c r="S55" s="54">
        <v>0</v>
      </c>
      <c r="T55" s="55">
        <v>4</v>
      </c>
      <c r="U55" s="55">
        <v>48</v>
      </c>
      <c r="V55" s="55">
        <v>45</v>
      </c>
      <c r="W55" s="54">
        <v>0</v>
      </c>
      <c r="X55" s="55">
        <v>3</v>
      </c>
      <c r="Z55" s="114">
        <v>1258</v>
      </c>
    </row>
    <row r="56" spans="1:27" ht="39" customHeight="1">
      <c r="A56" s="59"/>
      <c r="B56" s="47" t="s">
        <v>153</v>
      </c>
      <c r="C56" s="59">
        <v>97</v>
      </c>
      <c r="D56" s="110">
        <v>1535</v>
      </c>
      <c r="E56" s="59">
        <v>97</v>
      </c>
      <c r="F56" s="66">
        <v>1535</v>
      </c>
      <c r="G56" s="59">
        <v>1448</v>
      </c>
      <c r="H56" s="60"/>
      <c r="I56" s="59">
        <v>87</v>
      </c>
      <c r="J56" s="59">
        <v>93</v>
      </c>
      <c r="K56" s="59">
        <v>1465</v>
      </c>
      <c r="L56" s="59">
        <v>1391</v>
      </c>
      <c r="M56" s="60"/>
      <c r="N56" s="59">
        <v>74</v>
      </c>
      <c r="O56" s="54">
        <v>10</v>
      </c>
      <c r="P56" s="55">
        <v>34</v>
      </c>
      <c r="Q56" s="55">
        <v>34</v>
      </c>
      <c r="R56" s="54"/>
      <c r="S56" s="54"/>
      <c r="T56" s="55" t="s">
        <v>154</v>
      </c>
      <c r="U56" s="55" t="s">
        <v>154</v>
      </c>
      <c r="V56" s="55"/>
      <c r="W56" s="54"/>
      <c r="X56" s="55"/>
      <c r="Z56">
        <v>15</v>
      </c>
    </row>
    <row r="57" spans="1:27" ht="39" customHeight="1">
      <c r="A57" s="40" t="s">
        <v>97</v>
      </c>
      <c r="B57" s="39" t="s">
        <v>83</v>
      </c>
      <c r="C57" s="42"/>
      <c r="D57" s="42"/>
      <c r="E57" s="42"/>
      <c r="F57" s="42"/>
      <c r="G57" s="42"/>
      <c r="H57" s="42"/>
      <c r="I57" s="42"/>
      <c r="J57" s="42"/>
      <c r="K57" s="42"/>
      <c r="L57" s="42"/>
      <c r="M57" s="42"/>
      <c r="N57" s="42"/>
      <c r="O57" s="42"/>
      <c r="P57" s="42"/>
      <c r="Q57" s="42"/>
      <c r="R57" s="42"/>
      <c r="S57" s="42"/>
      <c r="T57" s="42"/>
      <c r="U57" s="42"/>
      <c r="V57" s="42"/>
      <c r="W57" s="42"/>
      <c r="X57" s="42"/>
      <c r="Y57">
        <f>19741-342-5080</f>
        <v>14319</v>
      </c>
    </row>
    <row r="58" spans="1:27" s="41" customFormat="1">
      <c r="A58" s="34"/>
      <c r="B58" s="47" t="s">
        <v>79</v>
      </c>
      <c r="C58" s="34">
        <v>234</v>
      </c>
      <c r="D58" s="34"/>
      <c r="E58" s="34">
        <v>234</v>
      </c>
      <c r="F58" s="34"/>
      <c r="G58" s="34"/>
      <c r="H58" s="34"/>
      <c r="I58" s="34"/>
      <c r="J58" s="34">
        <v>225</v>
      </c>
      <c r="K58" s="34"/>
      <c r="L58" s="34"/>
      <c r="M58" s="34"/>
      <c r="N58" s="34"/>
      <c r="O58" s="42">
        <v>0</v>
      </c>
      <c r="P58" s="42"/>
      <c r="Q58" s="42"/>
      <c r="R58" s="42"/>
      <c r="S58" s="42"/>
      <c r="T58" s="42">
        <v>5</v>
      </c>
      <c r="U58" s="42"/>
      <c r="V58" s="42"/>
      <c r="W58" s="42"/>
      <c r="X58" s="42"/>
      <c r="Y58" s="41">
        <v>10</v>
      </c>
    </row>
    <row r="59" spans="1:27" s="41" customFormat="1">
      <c r="A59" s="48">
        <v>2</v>
      </c>
      <c r="B59" s="47" t="s">
        <v>98</v>
      </c>
      <c r="C59" s="48">
        <v>154</v>
      </c>
      <c r="D59" s="48"/>
      <c r="E59" s="48">
        <v>154</v>
      </c>
      <c r="F59" s="48"/>
      <c r="G59" s="48"/>
      <c r="H59" s="48"/>
      <c r="I59" s="48"/>
      <c r="J59" s="48">
        <v>140</v>
      </c>
      <c r="K59" s="48"/>
      <c r="L59" s="48"/>
      <c r="M59" s="48"/>
      <c r="N59" s="48"/>
      <c r="O59" s="42">
        <v>0</v>
      </c>
      <c r="P59" s="42"/>
      <c r="Q59" s="42"/>
      <c r="R59" s="42"/>
      <c r="S59" s="42"/>
      <c r="T59" s="42">
        <v>5</v>
      </c>
      <c r="U59" s="42"/>
      <c r="V59" s="42"/>
      <c r="W59" s="42"/>
      <c r="X59" s="42"/>
      <c r="Y59" s="41">
        <v>7</v>
      </c>
    </row>
    <row r="60" spans="1:27" s="41" customFormat="1">
      <c r="A60" s="48">
        <v>2</v>
      </c>
      <c r="B60" s="47" t="s">
        <v>101</v>
      </c>
      <c r="C60" s="48">
        <v>120</v>
      </c>
      <c r="D60" s="48">
        <v>0</v>
      </c>
      <c r="E60" s="48">
        <v>120</v>
      </c>
      <c r="F60" s="48">
        <v>0</v>
      </c>
      <c r="G60" s="48">
        <v>0</v>
      </c>
      <c r="H60" s="48">
        <v>0</v>
      </c>
      <c r="I60" s="48">
        <v>0</v>
      </c>
      <c r="J60" s="48">
        <v>119</v>
      </c>
      <c r="K60" s="48">
        <v>0</v>
      </c>
      <c r="L60" s="48">
        <v>0</v>
      </c>
      <c r="M60" s="48">
        <v>0</v>
      </c>
      <c r="N60" s="48">
        <v>0</v>
      </c>
      <c r="O60" s="42">
        <v>14</v>
      </c>
      <c r="P60" s="42">
        <v>0</v>
      </c>
      <c r="Q60" s="42">
        <v>0</v>
      </c>
      <c r="R60" s="42">
        <v>0</v>
      </c>
      <c r="S60" s="42">
        <v>0</v>
      </c>
      <c r="T60" s="42">
        <v>1</v>
      </c>
      <c r="U60" s="42">
        <v>0</v>
      </c>
      <c r="V60" s="42">
        <v>0</v>
      </c>
      <c r="W60" s="42">
        <v>0</v>
      </c>
      <c r="X60" s="42">
        <v>0</v>
      </c>
      <c r="Y60" s="41">
        <v>8</v>
      </c>
    </row>
    <row r="61" spans="1:27" s="41" customFormat="1">
      <c r="A61" s="58"/>
      <c r="B61" s="67" t="s">
        <v>102</v>
      </c>
      <c r="C61" s="58">
        <v>246</v>
      </c>
      <c r="D61" s="58"/>
      <c r="E61" s="58"/>
      <c r="F61" s="58"/>
      <c r="G61" s="58"/>
      <c r="H61" s="58"/>
      <c r="I61" s="58"/>
      <c r="J61" s="58">
        <v>239</v>
      </c>
      <c r="K61" s="58"/>
      <c r="L61" s="58"/>
      <c r="M61" s="58"/>
      <c r="N61" s="58"/>
      <c r="O61" s="42">
        <v>0</v>
      </c>
      <c r="P61" s="42"/>
      <c r="Q61" s="42"/>
      <c r="R61" s="42"/>
      <c r="S61" s="42"/>
      <c r="T61" s="42">
        <v>0</v>
      </c>
      <c r="U61" s="42"/>
      <c r="V61" s="42"/>
      <c r="W61" s="42"/>
      <c r="X61" s="42"/>
      <c r="Y61" s="41">
        <v>12</v>
      </c>
    </row>
    <row r="62" spans="1:27">
      <c r="A62" s="36"/>
      <c r="B62" s="35" t="s">
        <v>106</v>
      </c>
      <c r="C62" s="35">
        <v>62</v>
      </c>
      <c r="D62" s="35"/>
      <c r="E62" s="35">
        <v>62</v>
      </c>
      <c r="F62" s="35"/>
      <c r="G62" s="35"/>
      <c r="H62" s="35"/>
      <c r="I62" s="35"/>
      <c r="J62" s="35">
        <v>61</v>
      </c>
      <c r="K62" s="35"/>
      <c r="L62" s="35"/>
      <c r="M62" s="35"/>
      <c r="N62" s="35"/>
      <c r="O62" s="35"/>
      <c r="P62" s="35"/>
      <c r="Q62" s="35"/>
      <c r="R62" s="35"/>
      <c r="S62" s="35"/>
      <c r="T62" s="35"/>
      <c r="U62" s="35"/>
      <c r="V62" s="35"/>
      <c r="W62" s="35"/>
      <c r="X62" s="35"/>
      <c r="Y62" s="41">
        <v>12</v>
      </c>
    </row>
    <row r="63" spans="1:27">
      <c r="A63" s="36"/>
      <c r="B63" s="35" t="s">
        <v>147</v>
      </c>
      <c r="C63" s="35">
        <v>204</v>
      </c>
      <c r="D63" s="35"/>
      <c r="E63" s="35">
        <v>204</v>
      </c>
      <c r="F63" s="35"/>
      <c r="G63" s="35"/>
      <c r="H63" s="35"/>
      <c r="I63" s="35"/>
      <c r="J63" s="35">
        <v>204</v>
      </c>
      <c r="K63" s="35"/>
      <c r="L63" s="35"/>
      <c r="M63" s="35"/>
      <c r="N63" s="35"/>
      <c r="O63" s="35"/>
      <c r="P63" s="35"/>
      <c r="Q63" s="35"/>
      <c r="R63" s="35"/>
      <c r="S63" s="35"/>
      <c r="T63" s="35">
        <v>3</v>
      </c>
      <c r="U63" s="35"/>
      <c r="V63" s="35"/>
      <c r="W63" s="35"/>
      <c r="X63" s="35"/>
      <c r="Y63" s="41">
        <v>12</v>
      </c>
    </row>
    <row r="64" spans="1:27">
      <c r="A64" s="36"/>
      <c r="B64" s="35" t="s">
        <v>87</v>
      </c>
      <c r="C64" s="35">
        <v>316</v>
      </c>
      <c r="D64" s="35"/>
      <c r="E64" s="35">
        <v>316</v>
      </c>
      <c r="F64" s="35"/>
      <c r="G64" s="35"/>
      <c r="H64" s="35"/>
      <c r="I64" s="35"/>
      <c r="J64" s="35">
        <v>312</v>
      </c>
      <c r="K64" s="35"/>
      <c r="L64" s="35"/>
      <c r="M64" s="35"/>
      <c r="N64" s="35"/>
      <c r="O64" s="35"/>
      <c r="P64" s="35"/>
      <c r="Q64" s="35"/>
      <c r="R64" s="35"/>
      <c r="S64" s="35"/>
      <c r="T64" s="35">
        <v>1</v>
      </c>
      <c r="U64" s="35"/>
      <c r="V64" s="35"/>
      <c r="W64" s="35"/>
      <c r="X64" s="35"/>
      <c r="Y64" s="41">
        <v>9</v>
      </c>
    </row>
    <row r="65" spans="1:25">
      <c r="A65" s="36"/>
      <c r="B65" s="35" t="s">
        <v>159</v>
      </c>
      <c r="C65" s="35">
        <v>250</v>
      </c>
      <c r="D65" s="35"/>
      <c r="E65" s="35">
        <v>250</v>
      </c>
      <c r="F65" s="35"/>
      <c r="G65" s="35"/>
      <c r="H65" s="35"/>
      <c r="I65" s="35"/>
      <c r="J65" s="35">
        <v>249</v>
      </c>
      <c r="K65" s="35"/>
      <c r="L65" s="35"/>
      <c r="M65" s="35"/>
      <c r="N65" s="35"/>
      <c r="O65" s="35">
        <v>0</v>
      </c>
      <c r="P65" s="35"/>
      <c r="Q65" s="35"/>
      <c r="R65" s="35"/>
      <c r="S65" s="35"/>
      <c r="T65" s="35">
        <v>0</v>
      </c>
      <c r="U65" s="35"/>
      <c r="V65" s="35"/>
      <c r="W65" s="35"/>
      <c r="X65" s="35"/>
      <c r="Y65" s="41">
        <v>15</v>
      </c>
    </row>
    <row r="66" spans="1:25">
      <c r="A66" s="36"/>
      <c r="B66" s="35" t="s">
        <v>171</v>
      </c>
      <c r="C66" s="35">
        <v>448</v>
      </c>
      <c r="D66" s="35"/>
      <c r="E66" s="35">
        <v>448</v>
      </c>
      <c r="F66" s="35"/>
      <c r="G66" s="35"/>
      <c r="H66" s="35"/>
      <c r="I66" s="35"/>
      <c r="J66" s="35">
        <v>425</v>
      </c>
      <c r="K66" s="35"/>
      <c r="L66" s="35"/>
      <c r="M66" s="35"/>
      <c r="N66" s="35"/>
      <c r="O66" s="35"/>
      <c r="P66" s="35"/>
      <c r="Q66" s="35"/>
      <c r="R66" s="35"/>
      <c r="S66" s="35"/>
      <c r="T66" s="35"/>
      <c r="U66" s="35"/>
      <c r="V66" s="35"/>
      <c r="W66" s="35"/>
      <c r="X66" s="35"/>
      <c r="Y66" s="41">
        <v>19</v>
      </c>
    </row>
    <row r="67" spans="1:25">
      <c r="A67" s="36"/>
      <c r="B67" s="35"/>
      <c r="C67" s="35"/>
      <c r="D67" s="35"/>
      <c r="E67" s="35"/>
      <c r="F67" s="35"/>
      <c r="G67" s="35"/>
      <c r="H67" s="35"/>
      <c r="I67" s="35"/>
      <c r="J67" s="35"/>
      <c r="K67" s="35"/>
      <c r="L67" s="35"/>
      <c r="M67" s="35"/>
      <c r="N67" s="35"/>
      <c r="O67" s="35"/>
      <c r="P67" s="35"/>
      <c r="Q67" s="35"/>
      <c r="R67" s="35"/>
      <c r="S67" s="35"/>
      <c r="T67" s="35"/>
      <c r="U67" s="35"/>
      <c r="V67" s="35"/>
      <c r="W67" s="35"/>
      <c r="X67" s="35"/>
      <c r="Y67" s="41">
        <v>8</v>
      </c>
    </row>
    <row r="68" spans="1:25">
      <c r="A68" s="37"/>
      <c r="Y68" s="41">
        <v>13</v>
      </c>
    </row>
    <row r="78" spans="1:25" ht="78" customHeight="1"/>
    <row r="80" spans="1:25">
      <c r="W80" s="38"/>
    </row>
  </sheetData>
  <mergeCells count="25">
    <mergeCell ref="A4:A7"/>
    <mergeCell ref="B4:B7"/>
    <mergeCell ref="A2:W2"/>
    <mergeCell ref="A3:W3"/>
    <mergeCell ref="C4:I4"/>
    <mergeCell ref="J4:N4"/>
    <mergeCell ref="O4:X4"/>
    <mergeCell ref="C5:D5"/>
    <mergeCell ref="E5:I5"/>
    <mergeCell ref="J5:J7"/>
    <mergeCell ref="K5:N5"/>
    <mergeCell ref="O5:S5"/>
    <mergeCell ref="T5:X5"/>
    <mergeCell ref="U6:X6"/>
    <mergeCell ref="C6:C7"/>
    <mergeCell ref="D6:D7"/>
    <mergeCell ref="N6:N7"/>
    <mergeCell ref="O6:O7"/>
    <mergeCell ref="P6:S6"/>
    <mergeCell ref="T6:T7"/>
    <mergeCell ref="E6:E7"/>
    <mergeCell ref="F6:I6"/>
    <mergeCell ref="K6:K7"/>
    <mergeCell ref="L6:L7"/>
    <mergeCell ref="M6:M7"/>
  </mergeCells>
  <pageMargins left="0.45" right="0.45" top="0.5" bottom="0.5" header="0.05"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8"/>
  <sheetViews>
    <sheetView topLeftCell="A4" zoomScale="130" zoomScaleNormal="130" workbookViewId="0">
      <pane ySplit="5" topLeftCell="A41" activePane="bottomLeft" state="frozen"/>
      <selection activeCell="A4" sqref="A4"/>
      <selection pane="bottomLeft" activeCell="D46" sqref="D46:X46"/>
    </sheetView>
  </sheetViews>
  <sheetFormatPr defaultRowHeight="14.4"/>
  <cols>
    <col min="1" max="1" width="3.6640625" customWidth="1"/>
    <col min="2" max="2" width="15.6640625" customWidth="1"/>
    <col min="3" max="3" width="7.44140625" customWidth="1"/>
    <col min="4" max="4" width="8.44140625" customWidth="1"/>
    <col min="5" max="5" width="6.33203125" customWidth="1"/>
    <col min="6" max="6" width="7.88671875" customWidth="1"/>
    <col min="7" max="7" width="7.6640625" customWidth="1"/>
    <col min="8" max="8" width="7.5546875" customWidth="1"/>
    <col min="9" max="10" width="5.33203125" customWidth="1"/>
    <col min="11" max="11" width="7.5546875" customWidth="1"/>
    <col min="12" max="12" width="8.109375" customWidth="1"/>
    <col min="13" max="13" width="8.44140625" customWidth="1"/>
    <col min="14" max="24" width="5.33203125" customWidth="1"/>
    <col min="25" max="26" width="9.5546875" style="115" bestFit="1" customWidth="1"/>
    <col min="27" max="28" width="9.109375" style="115"/>
  </cols>
  <sheetData>
    <row r="1" spans="1:25" ht="18" hidden="1">
      <c r="A1" s="3" t="s">
        <v>78</v>
      </c>
      <c r="B1" s="3"/>
      <c r="C1" s="74"/>
      <c r="D1" s="2"/>
      <c r="E1" s="2"/>
      <c r="F1" s="2"/>
      <c r="G1" s="2"/>
      <c r="H1" s="2"/>
      <c r="I1" s="2"/>
      <c r="J1" s="2"/>
      <c r="K1" s="2"/>
      <c r="L1" s="2"/>
      <c r="M1" s="2"/>
      <c r="N1" s="2"/>
      <c r="O1" s="2"/>
      <c r="P1" s="2"/>
      <c r="Q1" s="2"/>
      <c r="R1" s="2"/>
      <c r="S1" s="2"/>
      <c r="T1" s="3" t="s">
        <v>48</v>
      </c>
      <c r="U1" s="3"/>
      <c r="V1" s="2"/>
      <c r="W1" s="2"/>
    </row>
    <row r="2" spans="1:25" ht="17.399999999999999" hidden="1">
      <c r="A2" s="207" t="s">
        <v>62</v>
      </c>
      <c r="B2" s="207"/>
      <c r="C2" s="207"/>
      <c r="D2" s="207"/>
      <c r="E2" s="207"/>
      <c r="F2" s="207"/>
      <c r="G2" s="207"/>
      <c r="H2" s="207"/>
      <c r="I2" s="207"/>
      <c r="J2" s="207"/>
      <c r="K2" s="207"/>
      <c r="L2" s="207"/>
      <c r="M2" s="207"/>
      <c r="N2" s="207"/>
      <c r="O2" s="207"/>
      <c r="P2" s="207"/>
      <c r="Q2" s="207"/>
      <c r="R2" s="207"/>
      <c r="S2" s="207"/>
      <c r="T2" s="207"/>
      <c r="U2" s="207"/>
      <c r="V2" s="207"/>
      <c r="W2" s="207"/>
    </row>
    <row r="3" spans="1:25" ht="18" hidden="1">
      <c r="A3" s="212" t="s">
        <v>80</v>
      </c>
      <c r="B3" s="212"/>
      <c r="C3" s="212"/>
      <c r="D3" s="212"/>
      <c r="E3" s="212"/>
      <c r="F3" s="212"/>
      <c r="G3" s="212"/>
      <c r="H3" s="212"/>
      <c r="I3" s="212"/>
      <c r="J3" s="212"/>
      <c r="K3" s="212"/>
      <c r="L3" s="212"/>
      <c r="M3" s="212"/>
      <c r="N3" s="212"/>
      <c r="O3" s="212"/>
      <c r="P3" s="212"/>
      <c r="Q3" s="212"/>
      <c r="R3" s="212"/>
      <c r="S3" s="212"/>
      <c r="T3" s="212"/>
      <c r="U3" s="212"/>
      <c r="V3" s="212"/>
      <c r="W3" s="212"/>
    </row>
    <row r="4" spans="1:25" ht="31.5" customHeight="1">
      <c r="A4" s="244" t="s">
        <v>0</v>
      </c>
      <c r="B4" s="246" t="s">
        <v>76</v>
      </c>
      <c r="C4" s="244" t="s">
        <v>70</v>
      </c>
      <c r="D4" s="244"/>
      <c r="E4" s="244"/>
      <c r="F4" s="244"/>
      <c r="G4" s="244"/>
      <c r="H4" s="244"/>
      <c r="I4" s="244"/>
      <c r="J4" s="244" t="s">
        <v>71</v>
      </c>
      <c r="K4" s="244"/>
      <c r="L4" s="244"/>
      <c r="M4" s="244"/>
      <c r="N4" s="244"/>
      <c r="O4" s="244" t="s">
        <v>63</v>
      </c>
      <c r="P4" s="244"/>
      <c r="Q4" s="244"/>
      <c r="R4" s="244"/>
      <c r="S4" s="244"/>
      <c r="T4" s="244"/>
      <c r="U4" s="244"/>
      <c r="V4" s="244"/>
      <c r="W4" s="244"/>
      <c r="X4" s="244"/>
    </row>
    <row r="5" spans="1:25" ht="47.25" customHeight="1">
      <c r="A5" s="245"/>
      <c r="B5" s="247"/>
      <c r="C5" s="248" t="s">
        <v>72</v>
      </c>
      <c r="D5" s="248"/>
      <c r="E5" s="248" t="s">
        <v>75</v>
      </c>
      <c r="F5" s="248"/>
      <c r="G5" s="248"/>
      <c r="H5" s="248"/>
      <c r="I5" s="248"/>
      <c r="J5" s="248" t="s">
        <v>64</v>
      </c>
      <c r="K5" s="248" t="s">
        <v>65</v>
      </c>
      <c r="L5" s="248"/>
      <c r="M5" s="248"/>
      <c r="N5" s="248"/>
      <c r="O5" s="247" t="s">
        <v>73</v>
      </c>
      <c r="P5" s="247"/>
      <c r="Q5" s="247"/>
      <c r="R5" s="247"/>
      <c r="S5" s="247"/>
      <c r="T5" s="247" t="s">
        <v>74</v>
      </c>
      <c r="U5" s="247"/>
      <c r="V5" s="247"/>
      <c r="W5" s="247"/>
      <c r="X5" s="247"/>
    </row>
    <row r="6" spans="1:25" ht="23.25" customHeight="1">
      <c r="A6" s="245"/>
      <c r="B6" s="247"/>
      <c r="C6" s="248" t="s">
        <v>64</v>
      </c>
      <c r="D6" s="248" t="s">
        <v>65</v>
      </c>
      <c r="E6" s="248" t="s">
        <v>64</v>
      </c>
      <c r="F6" s="248" t="s">
        <v>65</v>
      </c>
      <c r="G6" s="248"/>
      <c r="H6" s="248"/>
      <c r="I6" s="248"/>
      <c r="J6" s="248"/>
      <c r="K6" s="248" t="s">
        <v>66</v>
      </c>
      <c r="L6" s="248" t="s">
        <v>67</v>
      </c>
      <c r="M6" s="248" t="s">
        <v>6</v>
      </c>
      <c r="N6" s="248" t="s">
        <v>68</v>
      </c>
      <c r="O6" s="248" t="s">
        <v>64</v>
      </c>
      <c r="P6" s="248" t="s">
        <v>65</v>
      </c>
      <c r="Q6" s="248"/>
      <c r="R6" s="248"/>
      <c r="S6" s="248"/>
      <c r="T6" s="248" t="s">
        <v>64</v>
      </c>
      <c r="U6" s="248" t="s">
        <v>65</v>
      </c>
      <c r="V6" s="248"/>
      <c r="W6" s="248"/>
      <c r="X6" s="248"/>
    </row>
    <row r="7" spans="1:25" ht="55.95" customHeight="1">
      <c r="A7" s="245"/>
      <c r="B7" s="247"/>
      <c r="C7" s="248"/>
      <c r="D7" s="248"/>
      <c r="E7" s="248"/>
      <c r="F7" s="120" t="s">
        <v>66</v>
      </c>
      <c r="G7" s="120" t="s">
        <v>67</v>
      </c>
      <c r="H7" s="120" t="s">
        <v>6</v>
      </c>
      <c r="I7" s="120" t="s">
        <v>68</v>
      </c>
      <c r="J7" s="248"/>
      <c r="K7" s="248"/>
      <c r="L7" s="248"/>
      <c r="M7" s="248"/>
      <c r="N7" s="248"/>
      <c r="O7" s="248"/>
      <c r="P7" s="120" t="s">
        <v>66</v>
      </c>
      <c r="Q7" s="120" t="s">
        <v>67</v>
      </c>
      <c r="R7" s="120" t="s">
        <v>6</v>
      </c>
      <c r="S7" s="120" t="s">
        <v>68</v>
      </c>
      <c r="T7" s="248"/>
      <c r="U7" s="120" t="s">
        <v>66</v>
      </c>
      <c r="V7" s="120" t="s">
        <v>67</v>
      </c>
      <c r="W7" s="120" t="s">
        <v>6</v>
      </c>
      <c r="X7" s="120" t="s">
        <v>68</v>
      </c>
    </row>
    <row r="8" spans="1:25" ht="20.399999999999999" hidden="1" customHeight="1">
      <c r="A8" s="121">
        <v>1</v>
      </c>
      <c r="B8" s="121">
        <v>2</v>
      </c>
      <c r="C8" s="121">
        <v>3</v>
      </c>
      <c r="D8" s="121">
        <v>4</v>
      </c>
      <c r="E8" s="121">
        <v>5</v>
      </c>
      <c r="F8" s="121">
        <v>6</v>
      </c>
      <c r="G8" s="121">
        <v>9</v>
      </c>
      <c r="H8" s="121">
        <v>8</v>
      </c>
      <c r="I8" s="121">
        <v>9</v>
      </c>
      <c r="J8" s="121">
        <v>10</v>
      </c>
      <c r="K8" s="121">
        <v>11</v>
      </c>
      <c r="L8" s="121">
        <v>12</v>
      </c>
      <c r="M8" s="121">
        <v>13</v>
      </c>
      <c r="N8" s="121">
        <v>14</v>
      </c>
      <c r="O8" s="121">
        <v>15</v>
      </c>
      <c r="P8" s="121">
        <v>16</v>
      </c>
      <c r="Q8" s="121">
        <v>17</v>
      </c>
      <c r="R8" s="121">
        <v>18</v>
      </c>
      <c r="S8" s="121">
        <v>19</v>
      </c>
      <c r="T8" s="121">
        <v>20</v>
      </c>
      <c r="U8" s="121">
        <v>21</v>
      </c>
      <c r="V8" s="121">
        <v>22</v>
      </c>
      <c r="W8" s="121">
        <v>23</v>
      </c>
      <c r="X8" s="121">
        <v>24</v>
      </c>
    </row>
    <row r="9" spans="1:25" ht="27.6">
      <c r="A9" s="121"/>
      <c r="B9" s="123" t="s">
        <v>190</v>
      </c>
      <c r="C9" s="122">
        <f>C10+C47</f>
        <v>2071</v>
      </c>
      <c r="D9" s="122">
        <f t="shared" ref="D9:X9" si="0">D10+D47</f>
        <v>20830</v>
      </c>
      <c r="E9" s="122">
        <f t="shared" si="0"/>
        <v>2071</v>
      </c>
      <c r="F9" s="122">
        <f t="shared" si="0"/>
        <v>20830</v>
      </c>
      <c r="G9" s="122">
        <f t="shared" si="0"/>
        <v>15529</v>
      </c>
      <c r="H9" s="122">
        <f t="shared" si="0"/>
        <v>3170</v>
      </c>
      <c r="I9" s="122">
        <f t="shared" si="0"/>
        <v>2131</v>
      </c>
      <c r="J9" s="122">
        <f t="shared" si="0"/>
        <v>1914</v>
      </c>
      <c r="K9" s="122">
        <f t="shared" si="0"/>
        <v>19636</v>
      </c>
      <c r="L9" s="122">
        <f t="shared" si="0"/>
        <v>14624</v>
      </c>
      <c r="M9" s="122">
        <f t="shared" si="0"/>
        <v>3037</v>
      </c>
      <c r="N9" s="122">
        <f t="shared" si="0"/>
        <v>1975</v>
      </c>
      <c r="O9" s="122">
        <f t="shared" si="0"/>
        <v>51</v>
      </c>
      <c r="P9" s="122">
        <f t="shared" si="0"/>
        <v>367</v>
      </c>
      <c r="Q9" s="122">
        <f t="shared" si="0"/>
        <v>306</v>
      </c>
      <c r="R9" s="122">
        <f t="shared" si="0"/>
        <v>35</v>
      </c>
      <c r="S9" s="122">
        <f t="shared" si="0"/>
        <v>26</v>
      </c>
      <c r="T9" s="122">
        <f t="shared" si="0"/>
        <v>34</v>
      </c>
      <c r="U9" s="122">
        <f t="shared" si="0"/>
        <v>190</v>
      </c>
      <c r="V9" s="122">
        <f t="shared" si="0"/>
        <v>159</v>
      </c>
      <c r="W9" s="122">
        <f t="shared" si="0"/>
        <v>0</v>
      </c>
      <c r="X9" s="122">
        <f t="shared" si="0"/>
        <v>31</v>
      </c>
    </row>
    <row r="10" spans="1:25" ht="22.5" customHeight="1">
      <c r="A10" s="121" t="s">
        <v>189</v>
      </c>
      <c r="B10" s="123" t="s">
        <v>178</v>
      </c>
      <c r="C10" s="122">
        <f>SUM(C11:C45)</f>
        <v>1145</v>
      </c>
      <c r="D10" s="122">
        <f t="shared" ref="D10:X10" si="1">SUM(D11:D45)</f>
        <v>6386</v>
      </c>
      <c r="E10" s="122">
        <f t="shared" si="1"/>
        <v>1145</v>
      </c>
      <c r="F10" s="122">
        <f t="shared" si="1"/>
        <v>6386</v>
      </c>
      <c r="G10" s="122">
        <f t="shared" si="1"/>
        <v>1917</v>
      </c>
      <c r="H10" s="122">
        <f t="shared" si="1"/>
        <v>3170</v>
      </c>
      <c r="I10" s="122">
        <f t="shared" si="1"/>
        <v>1299</v>
      </c>
      <c r="J10" s="122">
        <f t="shared" si="1"/>
        <v>1048</v>
      </c>
      <c r="K10" s="122">
        <f t="shared" si="1"/>
        <v>6088</v>
      </c>
      <c r="L10" s="122">
        <f t="shared" si="1"/>
        <v>1836</v>
      </c>
      <c r="M10" s="122">
        <f t="shared" si="1"/>
        <v>3037</v>
      </c>
      <c r="N10" s="122">
        <f t="shared" si="1"/>
        <v>1215</v>
      </c>
      <c r="O10" s="122">
        <f t="shared" si="1"/>
        <v>13</v>
      </c>
      <c r="P10" s="122">
        <f t="shared" si="1"/>
        <v>107</v>
      </c>
      <c r="Q10" s="122">
        <f t="shared" si="1"/>
        <v>58</v>
      </c>
      <c r="R10" s="122">
        <f t="shared" si="1"/>
        <v>35</v>
      </c>
      <c r="S10" s="122">
        <f t="shared" si="1"/>
        <v>14</v>
      </c>
      <c r="T10" s="122">
        <f t="shared" si="1"/>
        <v>12</v>
      </c>
      <c r="U10" s="122">
        <f t="shared" si="1"/>
        <v>14</v>
      </c>
      <c r="V10" s="122">
        <f t="shared" si="1"/>
        <v>0</v>
      </c>
      <c r="W10" s="122">
        <f t="shared" si="1"/>
        <v>0</v>
      </c>
      <c r="X10" s="122">
        <f t="shared" si="1"/>
        <v>14</v>
      </c>
    </row>
    <row r="11" spans="1:25" ht="26.4">
      <c r="A11" s="121">
        <v>1</v>
      </c>
      <c r="B11" s="146" t="s">
        <v>109</v>
      </c>
      <c r="C11" s="122">
        <v>49</v>
      </c>
      <c r="D11" s="124">
        <v>1787</v>
      </c>
      <c r="E11" s="122">
        <v>49</v>
      </c>
      <c r="F11" s="122">
        <v>1787</v>
      </c>
      <c r="G11" s="122">
        <v>1787</v>
      </c>
      <c r="H11" s="122"/>
      <c r="I11" s="122"/>
      <c r="J11" s="122">
        <v>49</v>
      </c>
      <c r="K11" s="122">
        <v>1723</v>
      </c>
      <c r="L11" s="122">
        <v>1723</v>
      </c>
      <c r="M11" s="122"/>
      <c r="N11" s="122"/>
      <c r="O11" s="122">
        <v>2</v>
      </c>
      <c r="P11" s="122">
        <v>55</v>
      </c>
      <c r="Q11" s="122">
        <v>55</v>
      </c>
      <c r="R11" s="122"/>
      <c r="S11" s="122"/>
      <c r="T11" s="122"/>
      <c r="U11" s="122"/>
      <c r="V11" s="122"/>
      <c r="W11" s="122"/>
      <c r="X11" s="122"/>
    </row>
    <row r="12" spans="1:25" ht="26.4">
      <c r="A12" s="121">
        <v>2</v>
      </c>
      <c r="B12" s="146" t="s">
        <v>140</v>
      </c>
      <c r="C12" s="122">
        <v>60</v>
      </c>
      <c r="D12" s="124">
        <v>3170</v>
      </c>
      <c r="E12" s="122">
        <v>60</v>
      </c>
      <c r="F12" s="122">
        <v>3170</v>
      </c>
      <c r="G12" s="122"/>
      <c r="H12" s="122">
        <v>3170</v>
      </c>
      <c r="I12" s="122"/>
      <c r="J12" s="122">
        <v>56</v>
      </c>
      <c r="K12" s="122">
        <v>3037</v>
      </c>
      <c r="L12" s="122"/>
      <c r="M12" s="122">
        <v>3037</v>
      </c>
      <c r="N12" s="122"/>
      <c r="O12" s="122">
        <v>1</v>
      </c>
      <c r="P12" s="122">
        <v>35</v>
      </c>
      <c r="Q12" s="122"/>
      <c r="R12" s="122">
        <v>35</v>
      </c>
      <c r="S12" s="122"/>
      <c r="T12" s="122">
        <v>0</v>
      </c>
      <c r="U12" s="122"/>
      <c r="V12" s="122"/>
      <c r="W12" s="122">
        <v>0</v>
      </c>
      <c r="X12" s="122"/>
    </row>
    <row r="13" spans="1:25" ht="26.4">
      <c r="A13" s="121">
        <v>3</v>
      </c>
      <c r="B13" s="146" t="s">
        <v>142</v>
      </c>
      <c r="C13" s="122">
        <v>58</v>
      </c>
      <c r="D13" s="124">
        <v>25</v>
      </c>
      <c r="E13" s="122">
        <v>58</v>
      </c>
      <c r="F13" s="122">
        <v>25</v>
      </c>
      <c r="G13" s="122"/>
      <c r="H13" s="122"/>
      <c r="I13" s="122">
        <v>25</v>
      </c>
      <c r="J13" s="122">
        <v>56</v>
      </c>
      <c r="K13" s="122">
        <v>21</v>
      </c>
      <c r="L13" s="122"/>
      <c r="M13" s="122"/>
      <c r="N13" s="122">
        <v>21</v>
      </c>
      <c r="O13" s="122"/>
      <c r="P13" s="122"/>
      <c r="Q13" s="122"/>
      <c r="R13" s="122"/>
      <c r="S13" s="122"/>
      <c r="T13" s="122"/>
      <c r="U13" s="122"/>
      <c r="V13" s="122"/>
      <c r="W13" s="122"/>
      <c r="X13" s="122"/>
      <c r="Y13" s="116"/>
    </row>
    <row r="14" spans="1:25" ht="39.6">
      <c r="A14" s="121">
        <v>4</v>
      </c>
      <c r="B14" s="146" t="s">
        <v>160</v>
      </c>
      <c r="C14" s="122">
        <v>40</v>
      </c>
      <c r="D14" s="122"/>
      <c r="E14" s="122">
        <v>40</v>
      </c>
      <c r="F14" s="122"/>
      <c r="G14" s="122"/>
      <c r="H14" s="122"/>
      <c r="I14" s="122"/>
      <c r="J14" s="122">
        <v>36</v>
      </c>
      <c r="K14" s="122"/>
      <c r="L14" s="122"/>
      <c r="M14" s="122"/>
      <c r="N14" s="122"/>
      <c r="O14" s="122">
        <v>3</v>
      </c>
      <c r="P14" s="122"/>
      <c r="Q14" s="122"/>
      <c r="R14" s="122"/>
      <c r="S14" s="122"/>
      <c r="T14" s="122"/>
      <c r="U14" s="122"/>
      <c r="V14" s="122"/>
      <c r="W14" s="122"/>
      <c r="X14" s="122"/>
      <c r="Y14" s="116"/>
    </row>
    <row r="15" spans="1:25">
      <c r="A15" s="121">
        <v>5</v>
      </c>
      <c r="B15" s="146" t="s">
        <v>165</v>
      </c>
      <c r="C15" s="122">
        <v>68</v>
      </c>
      <c r="D15" s="124">
        <v>15</v>
      </c>
      <c r="E15" s="122">
        <v>68</v>
      </c>
      <c r="F15" s="122">
        <v>15</v>
      </c>
      <c r="G15" s="122"/>
      <c r="H15" s="122"/>
      <c r="I15" s="122">
        <v>15</v>
      </c>
      <c r="J15" s="122">
        <v>64</v>
      </c>
      <c r="K15" s="122">
        <v>11</v>
      </c>
      <c r="L15" s="122"/>
      <c r="M15" s="122"/>
      <c r="N15" s="122">
        <v>11</v>
      </c>
      <c r="O15" s="122"/>
      <c r="P15" s="122"/>
      <c r="Q15" s="122"/>
      <c r="R15" s="122"/>
      <c r="S15" s="122"/>
      <c r="T15" s="122"/>
      <c r="U15" s="122"/>
      <c r="V15" s="122"/>
      <c r="W15" s="122"/>
      <c r="X15" s="122"/>
      <c r="Y15" s="116"/>
    </row>
    <row r="16" spans="1:25">
      <c r="A16" s="121">
        <v>6</v>
      </c>
      <c r="B16" s="157" t="s">
        <v>158</v>
      </c>
      <c r="C16" s="122">
        <v>63</v>
      </c>
      <c r="D16" s="122"/>
      <c r="E16" s="122">
        <v>63</v>
      </c>
      <c r="F16" s="122"/>
      <c r="G16" s="122"/>
      <c r="H16" s="122"/>
      <c r="I16" s="122"/>
      <c r="J16" s="122"/>
      <c r="K16" s="122"/>
      <c r="L16" s="122"/>
      <c r="M16" s="122"/>
      <c r="N16" s="122"/>
      <c r="O16" s="122"/>
      <c r="P16" s="122"/>
      <c r="Q16" s="122"/>
      <c r="R16" s="122"/>
      <c r="S16" s="122"/>
      <c r="T16" s="122"/>
      <c r="U16" s="122"/>
      <c r="V16" s="122"/>
      <c r="W16" s="122"/>
      <c r="X16" s="122"/>
      <c r="Y16" s="116"/>
    </row>
    <row r="17" spans="1:26">
      <c r="A17" s="121">
        <v>7</v>
      </c>
      <c r="B17" s="157" t="s">
        <v>157</v>
      </c>
      <c r="C17" s="122">
        <v>37</v>
      </c>
      <c r="D17" s="124">
        <v>36</v>
      </c>
      <c r="E17" s="122">
        <v>37</v>
      </c>
      <c r="F17" s="122">
        <v>36</v>
      </c>
      <c r="G17" s="122"/>
      <c r="H17" s="122"/>
      <c r="I17" s="122">
        <v>36</v>
      </c>
      <c r="J17" s="122">
        <v>37</v>
      </c>
      <c r="K17" s="122">
        <v>27</v>
      </c>
      <c r="L17" s="122"/>
      <c r="M17" s="122"/>
      <c r="N17" s="122">
        <v>27</v>
      </c>
      <c r="O17" s="122">
        <v>1</v>
      </c>
      <c r="P17" s="122"/>
      <c r="Q17" s="122"/>
      <c r="R17" s="122"/>
      <c r="S17" s="122"/>
      <c r="T17" s="122"/>
      <c r="U17" s="122">
        <v>2</v>
      </c>
      <c r="V17" s="122"/>
      <c r="W17" s="122"/>
      <c r="X17" s="122">
        <v>2</v>
      </c>
      <c r="Y17" s="116"/>
      <c r="Z17" s="117"/>
    </row>
    <row r="18" spans="1:26" ht="26.4">
      <c r="A18" s="121">
        <v>8</v>
      </c>
      <c r="B18" s="146" t="s">
        <v>156</v>
      </c>
      <c r="C18" s="122">
        <v>42</v>
      </c>
      <c r="D18" s="124">
        <v>68</v>
      </c>
      <c r="E18" s="122">
        <v>42</v>
      </c>
      <c r="F18" s="122">
        <v>68</v>
      </c>
      <c r="G18" s="122"/>
      <c r="H18" s="122"/>
      <c r="I18" s="122">
        <v>68</v>
      </c>
      <c r="J18" s="122">
        <v>42</v>
      </c>
      <c r="K18" s="122">
        <v>68</v>
      </c>
      <c r="L18" s="122"/>
      <c r="M18" s="122"/>
      <c r="N18" s="122">
        <v>68</v>
      </c>
      <c r="O18" s="122">
        <v>0</v>
      </c>
      <c r="P18" s="122">
        <v>0</v>
      </c>
      <c r="Q18" s="122"/>
      <c r="R18" s="122"/>
      <c r="S18" s="122">
        <v>0</v>
      </c>
      <c r="T18" s="122">
        <v>0</v>
      </c>
      <c r="U18" s="122">
        <v>2</v>
      </c>
      <c r="V18" s="122"/>
      <c r="W18" s="122"/>
      <c r="X18" s="122">
        <v>2</v>
      </c>
      <c r="Y18" s="116"/>
      <c r="Z18" s="117"/>
    </row>
    <row r="19" spans="1:26" ht="26.4">
      <c r="A19" s="121">
        <v>9</v>
      </c>
      <c r="B19" s="146" t="s">
        <v>111</v>
      </c>
      <c r="C19" s="122">
        <v>27</v>
      </c>
      <c r="D19" s="124">
        <v>19</v>
      </c>
      <c r="E19" s="122">
        <v>27</v>
      </c>
      <c r="F19" s="122">
        <v>19</v>
      </c>
      <c r="G19" s="122"/>
      <c r="H19" s="122"/>
      <c r="I19" s="122">
        <v>19</v>
      </c>
      <c r="J19" s="122">
        <v>26</v>
      </c>
      <c r="K19" s="122">
        <v>17</v>
      </c>
      <c r="L19" s="122"/>
      <c r="M19" s="122"/>
      <c r="N19" s="122">
        <v>17</v>
      </c>
      <c r="O19" s="122">
        <v>0</v>
      </c>
      <c r="P19" s="122">
        <v>0</v>
      </c>
      <c r="Q19" s="122"/>
      <c r="R19" s="122"/>
      <c r="S19" s="122">
        <v>0</v>
      </c>
      <c r="T19" s="122">
        <v>1</v>
      </c>
      <c r="U19" s="122">
        <v>0</v>
      </c>
      <c r="V19" s="122"/>
      <c r="W19" s="122"/>
      <c r="X19" s="122">
        <v>0</v>
      </c>
    </row>
    <row r="20" spans="1:26" ht="26.4">
      <c r="A20" s="121">
        <v>10</v>
      </c>
      <c r="B20" s="146" t="s">
        <v>114</v>
      </c>
      <c r="C20" s="122">
        <v>57</v>
      </c>
      <c r="D20" s="124">
        <v>31</v>
      </c>
      <c r="E20" s="122">
        <v>57</v>
      </c>
      <c r="F20" s="122">
        <v>31</v>
      </c>
      <c r="G20" s="122"/>
      <c r="H20" s="122"/>
      <c r="I20" s="122">
        <v>31</v>
      </c>
      <c r="J20" s="122">
        <v>54</v>
      </c>
      <c r="K20" s="122">
        <v>27</v>
      </c>
      <c r="L20" s="122"/>
      <c r="M20" s="122"/>
      <c r="N20" s="122">
        <v>27</v>
      </c>
      <c r="O20" s="122">
        <v>1</v>
      </c>
      <c r="P20" s="122"/>
      <c r="Q20" s="122"/>
      <c r="R20" s="122"/>
      <c r="S20" s="122"/>
      <c r="T20" s="122"/>
      <c r="U20" s="122"/>
      <c r="V20" s="122"/>
      <c r="W20" s="122"/>
      <c r="X20" s="122"/>
    </row>
    <row r="21" spans="1:26">
      <c r="A21" s="121">
        <v>11</v>
      </c>
      <c r="B21" s="146" t="s">
        <v>115</v>
      </c>
      <c r="C21" s="122">
        <v>28</v>
      </c>
      <c r="D21" s="122"/>
      <c r="E21" s="122">
        <v>28</v>
      </c>
      <c r="F21" s="122"/>
      <c r="G21" s="122"/>
      <c r="H21" s="122"/>
      <c r="I21" s="122"/>
      <c r="J21" s="122">
        <v>27</v>
      </c>
      <c r="K21" s="122"/>
      <c r="L21" s="122"/>
      <c r="M21" s="122"/>
      <c r="N21" s="122"/>
      <c r="O21" s="122"/>
      <c r="P21" s="122"/>
      <c r="Q21" s="122"/>
      <c r="R21" s="122"/>
      <c r="S21" s="122"/>
      <c r="T21" s="122"/>
      <c r="U21" s="122"/>
      <c r="V21" s="122"/>
      <c r="W21" s="122"/>
      <c r="X21" s="122"/>
    </row>
    <row r="22" spans="1:26" ht="39.6">
      <c r="A22" s="121">
        <v>12</v>
      </c>
      <c r="B22" s="146" t="s">
        <v>145</v>
      </c>
      <c r="C22" s="122">
        <v>340</v>
      </c>
      <c r="D22" s="124">
        <v>172</v>
      </c>
      <c r="E22" s="122">
        <v>340</v>
      </c>
      <c r="F22" s="122">
        <v>172</v>
      </c>
      <c r="G22" s="122"/>
      <c r="H22" s="122"/>
      <c r="I22" s="122">
        <v>172</v>
      </c>
      <c r="J22" s="122">
        <v>334</v>
      </c>
      <c r="K22" s="122">
        <v>166</v>
      </c>
      <c r="L22" s="122"/>
      <c r="M22" s="122"/>
      <c r="N22" s="122">
        <v>166</v>
      </c>
      <c r="O22" s="122" t="s">
        <v>120</v>
      </c>
      <c r="P22" s="122">
        <v>3</v>
      </c>
      <c r="Q22" s="122"/>
      <c r="R22" s="122"/>
      <c r="S22" s="122">
        <v>3</v>
      </c>
      <c r="T22" s="122">
        <v>8</v>
      </c>
      <c r="U22" s="122" t="s">
        <v>120</v>
      </c>
      <c r="V22" s="122"/>
      <c r="W22" s="122"/>
      <c r="X22" s="122"/>
    </row>
    <row r="23" spans="1:26">
      <c r="A23" s="121">
        <v>13</v>
      </c>
      <c r="B23" s="146" t="s">
        <v>149</v>
      </c>
      <c r="C23" s="122">
        <v>39</v>
      </c>
      <c r="D23" s="124">
        <v>34</v>
      </c>
      <c r="E23" s="122">
        <v>39</v>
      </c>
      <c r="F23" s="122">
        <v>34</v>
      </c>
      <c r="G23" s="122"/>
      <c r="H23" s="122"/>
      <c r="I23" s="122">
        <v>34</v>
      </c>
      <c r="J23" s="122">
        <v>39</v>
      </c>
      <c r="K23" s="122">
        <v>34</v>
      </c>
      <c r="L23" s="122"/>
      <c r="M23" s="122"/>
      <c r="N23" s="122">
        <v>34</v>
      </c>
      <c r="O23" s="122">
        <v>2</v>
      </c>
      <c r="P23" s="122"/>
      <c r="Q23" s="122"/>
      <c r="R23" s="122"/>
      <c r="S23" s="122"/>
      <c r="T23" s="122">
        <v>1</v>
      </c>
      <c r="U23" s="122">
        <v>1</v>
      </c>
      <c r="V23" s="122"/>
      <c r="W23" s="122"/>
      <c r="X23" s="122">
        <v>1</v>
      </c>
    </row>
    <row r="24" spans="1:26">
      <c r="A24" s="121">
        <v>14</v>
      </c>
      <c r="B24" s="158" t="s">
        <v>152</v>
      </c>
      <c r="C24" s="122">
        <v>20</v>
      </c>
      <c r="D24" s="122"/>
      <c r="E24" s="122">
        <v>20</v>
      </c>
      <c r="F24" s="122"/>
      <c r="G24" s="122"/>
      <c r="H24" s="122"/>
      <c r="I24" s="122"/>
      <c r="J24" s="122">
        <v>19</v>
      </c>
      <c r="K24" s="122"/>
      <c r="L24" s="122"/>
      <c r="M24" s="122"/>
      <c r="N24" s="122"/>
      <c r="O24" s="122"/>
      <c r="P24" s="122"/>
      <c r="Q24" s="122"/>
      <c r="R24" s="122"/>
      <c r="S24" s="122"/>
      <c r="T24" s="122"/>
      <c r="U24" s="122"/>
      <c r="V24" s="122"/>
      <c r="W24" s="122"/>
      <c r="X24" s="122"/>
    </row>
    <row r="25" spans="1:26">
      <c r="A25" s="121">
        <v>15</v>
      </c>
      <c r="B25" s="158" t="s">
        <v>162</v>
      </c>
      <c r="C25" s="122">
        <v>23</v>
      </c>
      <c r="D25" s="122">
        <v>0</v>
      </c>
      <c r="E25" s="122">
        <v>23</v>
      </c>
      <c r="F25" s="122"/>
      <c r="G25" s="122"/>
      <c r="H25" s="122"/>
      <c r="I25" s="122"/>
      <c r="J25" s="122">
        <v>22</v>
      </c>
      <c r="K25" s="122">
        <v>0</v>
      </c>
      <c r="L25" s="122">
        <v>0</v>
      </c>
      <c r="M25" s="122">
        <v>0</v>
      </c>
      <c r="N25" s="122">
        <v>0</v>
      </c>
      <c r="O25" s="122">
        <v>0</v>
      </c>
      <c r="P25" s="122">
        <v>0</v>
      </c>
      <c r="Q25" s="122">
        <v>0</v>
      </c>
      <c r="R25" s="122">
        <v>0</v>
      </c>
      <c r="S25" s="122">
        <v>0</v>
      </c>
      <c r="T25" s="122">
        <v>2</v>
      </c>
      <c r="U25" s="122">
        <v>0</v>
      </c>
      <c r="V25" s="122">
        <v>0</v>
      </c>
      <c r="W25" s="122">
        <v>0</v>
      </c>
      <c r="X25" s="122">
        <v>0</v>
      </c>
    </row>
    <row r="26" spans="1:26" ht="26.4">
      <c r="A26" s="121">
        <v>16</v>
      </c>
      <c r="B26" s="158" t="s">
        <v>164</v>
      </c>
      <c r="C26" s="122">
        <v>48</v>
      </c>
      <c r="D26" s="124">
        <v>296</v>
      </c>
      <c r="E26" s="122">
        <v>48</v>
      </c>
      <c r="F26" s="122">
        <v>296</v>
      </c>
      <c r="G26" s="122"/>
      <c r="H26" s="122"/>
      <c r="I26" s="122">
        <v>296</v>
      </c>
      <c r="J26" s="122">
        <v>46</v>
      </c>
      <c r="K26" s="122">
        <v>278</v>
      </c>
      <c r="L26" s="122"/>
      <c r="M26" s="122"/>
      <c r="N26" s="122">
        <v>278</v>
      </c>
      <c r="O26" s="122"/>
      <c r="P26" s="122"/>
      <c r="Q26" s="122"/>
      <c r="R26" s="122"/>
      <c r="S26" s="122"/>
      <c r="T26" s="122"/>
      <c r="U26" s="122"/>
      <c r="V26" s="122"/>
      <c r="W26" s="122"/>
      <c r="X26" s="122"/>
    </row>
    <row r="27" spans="1:26" ht="26.4">
      <c r="A27" s="121">
        <v>17</v>
      </c>
      <c r="B27" s="158" t="s">
        <v>170</v>
      </c>
      <c r="C27" s="122">
        <v>28</v>
      </c>
      <c r="D27" s="124">
        <v>22</v>
      </c>
      <c r="E27" s="122">
        <v>28</v>
      </c>
      <c r="F27" s="122">
        <v>22</v>
      </c>
      <c r="G27" s="122"/>
      <c r="H27" s="122"/>
      <c r="I27" s="122">
        <v>22</v>
      </c>
      <c r="J27" s="122">
        <v>27</v>
      </c>
      <c r="K27" s="122">
        <v>21</v>
      </c>
      <c r="L27" s="122"/>
      <c r="M27" s="122"/>
      <c r="N27" s="122">
        <v>21</v>
      </c>
      <c r="O27" s="122">
        <v>0</v>
      </c>
      <c r="P27" s="122">
        <v>0</v>
      </c>
      <c r="Q27" s="122"/>
      <c r="R27" s="122"/>
      <c r="S27" s="122"/>
      <c r="T27" s="122">
        <v>0</v>
      </c>
      <c r="U27" s="122">
        <v>0</v>
      </c>
      <c r="V27" s="122"/>
      <c r="W27" s="122"/>
      <c r="X27" s="122"/>
    </row>
    <row r="28" spans="1:26" ht="26.4">
      <c r="A28" s="121">
        <v>18</v>
      </c>
      <c r="B28" s="158" t="s">
        <v>172</v>
      </c>
      <c r="C28" s="122">
        <v>44</v>
      </c>
      <c r="D28" s="124">
        <v>11</v>
      </c>
      <c r="E28" s="122">
        <v>44</v>
      </c>
      <c r="F28" s="122">
        <v>11</v>
      </c>
      <c r="G28" s="122"/>
      <c r="H28" s="122"/>
      <c r="I28" s="122">
        <v>11</v>
      </c>
      <c r="J28" s="122">
        <v>44</v>
      </c>
      <c r="K28" s="122">
        <v>10</v>
      </c>
      <c r="L28" s="122"/>
      <c r="M28" s="122"/>
      <c r="N28" s="122">
        <v>10</v>
      </c>
      <c r="O28" s="122">
        <v>2</v>
      </c>
      <c r="P28" s="122">
        <v>0</v>
      </c>
      <c r="Q28" s="122"/>
      <c r="R28" s="122"/>
      <c r="S28" s="122">
        <v>0</v>
      </c>
      <c r="T28" s="122">
        <v>0</v>
      </c>
      <c r="U28" s="122">
        <v>1</v>
      </c>
      <c r="V28" s="122"/>
      <c r="W28" s="122"/>
      <c r="X28" s="122">
        <v>1</v>
      </c>
    </row>
    <row r="29" spans="1:26">
      <c r="A29" s="121">
        <v>19</v>
      </c>
      <c r="B29" s="158" t="s">
        <v>177</v>
      </c>
      <c r="C29" s="122">
        <v>28</v>
      </c>
      <c r="D29" s="124">
        <v>35</v>
      </c>
      <c r="E29" s="122">
        <v>28</v>
      </c>
      <c r="F29" s="122">
        <v>35</v>
      </c>
      <c r="G29" s="122"/>
      <c r="H29" s="122"/>
      <c r="I29" s="122">
        <v>35</v>
      </c>
      <c r="J29" s="122">
        <v>27</v>
      </c>
      <c r="K29" s="122">
        <v>33</v>
      </c>
      <c r="L29" s="122"/>
      <c r="M29" s="122"/>
      <c r="N29" s="122">
        <v>33</v>
      </c>
      <c r="O29" s="122">
        <v>1</v>
      </c>
      <c r="P29" s="122">
        <v>2</v>
      </c>
      <c r="Q29" s="122"/>
      <c r="R29" s="122"/>
      <c r="S29" s="122">
        <v>2</v>
      </c>
      <c r="T29" s="122">
        <v>0</v>
      </c>
      <c r="U29" s="122">
        <v>1</v>
      </c>
      <c r="V29" s="122"/>
      <c r="W29" s="122"/>
      <c r="X29" s="122">
        <v>1</v>
      </c>
    </row>
    <row r="30" spans="1:26" ht="39.6">
      <c r="A30" s="121">
        <v>20</v>
      </c>
      <c r="B30" s="158" t="s">
        <v>183</v>
      </c>
      <c r="C30" s="122">
        <v>46</v>
      </c>
      <c r="D30" s="124">
        <v>143</v>
      </c>
      <c r="E30" s="122">
        <v>46</v>
      </c>
      <c r="F30" s="122">
        <v>143</v>
      </c>
      <c r="G30" s="122">
        <v>0</v>
      </c>
      <c r="H30" s="122">
        <v>0</v>
      </c>
      <c r="I30" s="122">
        <v>143</v>
      </c>
      <c r="J30" s="122">
        <v>43</v>
      </c>
      <c r="K30" s="122">
        <v>139</v>
      </c>
      <c r="L30" s="122">
        <v>0</v>
      </c>
      <c r="M30" s="122" t="s">
        <v>41</v>
      </c>
      <c r="N30" s="122">
        <v>139</v>
      </c>
      <c r="O30" s="122">
        <v>0</v>
      </c>
      <c r="P30" s="122">
        <v>3</v>
      </c>
      <c r="Q30" s="122">
        <v>0</v>
      </c>
      <c r="R30" s="122">
        <v>0</v>
      </c>
      <c r="S30" s="122">
        <v>3</v>
      </c>
      <c r="T30" s="122" t="s">
        <v>41</v>
      </c>
      <c r="U30" s="122">
        <v>0</v>
      </c>
      <c r="V30" s="122">
        <v>0</v>
      </c>
      <c r="W30" s="122">
        <v>0</v>
      </c>
      <c r="X30" s="122">
        <v>0</v>
      </c>
    </row>
    <row r="31" spans="1:26">
      <c r="A31" s="121">
        <v>21</v>
      </c>
      <c r="B31" s="125" t="s">
        <v>161</v>
      </c>
      <c r="C31" s="122"/>
      <c r="D31" s="124">
        <f>111+6</f>
        <v>117</v>
      </c>
      <c r="E31" s="122"/>
      <c r="F31" s="122">
        <v>117</v>
      </c>
      <c r="G31" s="122"/>
      <c r="H31" s="122"/>
      <c r="I31" s="122">
        <v>117</v>
      </c>
      <c r="J31" s="122"/>
      <c r="K31" s="122">
        <v>112</v>
      </c>
      <c r="L31" s="122"/>
      <c r="M31" s="122"/>
      <c r="N31" s="122">
        <v>112</v>
      </c>
      <c r="O31" s="122"/>
      <c r="P31" s="122"/>
      <c r="Q31" s="122"/>
      <c r="R31" s="122"/>
      <c r="S31" s="122"/>
      <c r="T31" s="122"/>
      <c r="U31" s="122">
        <v>2</v>
      </c>
      <c r="V31" s="122"/>
      <c r="W31" s="122"/>
      <c r="X31" s="122">
        <v>2</v>
      </c>
    </row>
    <row r="32" spans="1:26" ht="26.4">
      <c r="A32" s="121">
        <v>22</v>
      </c>
      <c r="B32" s="126" t="s">
        <v>173</v>
      </c>
      <c r="C32" s="122"/>
      <c r="D32" s="124">
        <v>114</v>
      </c>
      <c r="E32" s="122"/>
      <c r="F32" s="122">
        <v>114</v>
      </c>
      <c r="G32" s="122"/>
      <c r="H32" s="122"/>
      <c r="I32" s="122">
        <v>114</v>
      </c>
      <c r="J32" s="122"/>
      <c r="K32" s="122">
        <v>113</v>
      </c>
      <c r="L32" s="122"/>
      <c r="M32" s="122"/>
      <c r="N32" s="122">
        <v>113</v>
      </c>
      <c r="O32" s="122"/>
      <c r="P32" s="122">
        <v>3</v>
      </c>
      <c r="Q32" s="122">
        <v>3</v>
      </c>
      <c r="R32" s="122"/>
      <c r="S32" s="122"/>
      <c r="T32" s="122"/>
      <c r="U32" s="122"/>
      <c r="V32" s="122"/>
      <c r="W32" s="122"/>
      <c r="X32" s="122"/>
    </row>
    <row r="33" spans="1:24" ht="34.5" customHeight="1">
      <c r="A33" s="121">
        <v>23</v>
      </c>
      <c r="B33" s="127" t="s">
        <v>141</v>
      </c>
      <c r="C33" s="122">
        <v>0</v>
      </c>
      <c r="D33" s="124">
        <v>130</v>
      </c>
      <c r="E33" s="122">
        <v>0</v>
      </c>
      <c r="F33" s="122">
        <v>130</v>
      </c>
      <c r="G33" s="122">
        <v>130</v>
      </c>
      <c r="H33" s="122">
        <v>0</v>
      </c>
      <c r="I33" s="122">
        <v>0</v>
      </c>
      <c r="J33" s="122">
        <v>0</v>
      </c>
      <c r="K33" s="122">
        <v>113</v>
      </c>
      <c r="L33" s="122">
        <v>113</v>
      </c>
      <c r="M33" s="122">
        <v>0</v>
      </c>
      <c r="N33" s="122">
        <v>0</v>
      </c>
      <c r="O33" s="122">
        <v>0</v>
      </c>
      <c r="P33" s="122">
        <v>0</v>
      </c>
      <c r="Q33" s="122">
        <v>0</v>
      </c>
      <c r="R33" s="122">
        <v>0</v>
      </c>
      <c r="S33" s="122">
        <v>0</v>
      </c>
      <c r="T33" s="122">
        <v>0</v>
      </c>
      <c r="U33" s="122">
        <v>0</v>
      </c>
      <c r="V33" s="122">
        <v>0</v>
      </c>
      <c r="W33" s="122">
        <v>0</v>
      </c>
      <c r="X33" s="122">
        <v>0</v>
      </c>
    </row>
    <row r="34" spans="1:24" ht="34.5" customHeight="1">
      <c r="A34" s="121">
        <v>24</v>
      </c>
      <c r="B34" s="127" t="s">
        <v>113</v>
      </c>
      <c r="C34" s="122"/>
      <c r="D34" s="122">
        <v>29</v>
      </c>
      <c r="E34" s="122"/>
      <c r="F34" s="122">
        <v>29</v>
      </c>
      <c r="G34" s="122"/>
      <c r="H34" s="122"/>
      <c r="I34" s="122">
        <v>29</v>
      </c>
      <c r="J34" s="122"/>
      <c r="K34" s="122">
        <v>17</v>
      </c>
      <c r="L34" s="122"/>
      <c r="M34" s="122"/>
      <c r="N34" s="122">
        <v>17</v>
      </c>
      <c r="O34" s="122"/>
      <c r="P34" s="122">
        <v>2</v>
      </c>
      <c r="Q34" s="122"/>
      <c r="R34" s="122"/>
      <c r="S34" s="122">
        <v>2</v>
      </c>
      <c r="T34" s="122"/>
      <c r="U34" s="122"/>
      <c r="V34" s="122"/>
      <c r="W34" s="122"/>
      <c r="X34" s="122"/>
    </row>
    <row r="35" spans="1:24" ht="34.5" customHeight="1">
      <c r="A35" s="121">
        <v>25</v>
      </c>
      <c r="B35" s="128" t="s">
        <v>95</v>
      </c>
      <c r="C35" s="122"/>
      <c r="D35" s="122">
        <v>36</v>
      </c>
      <c r="E35" s="122"/>
      <c r="F35" s="122">
        <v>36</v>
      </c>
      <c r="G35" s="122"/>
      <c r="H35" s="122"/>
      <c r="I35" s="122">
        <v>36</v>
      </c>
      <c r="J35" s="122"/>
      <c r="K35" s="122">
        <v>35</v>
      </c>
      <c r="L35" s="122"/>
      <c r="M35" s="122"/>
      <c r="N35" s="122">
        <v>35</v>
      </c>
      <c r="O35" s="122"/>
      <c r="P35" s="122"/>
      <c r="Q35" s="122"/>
      <c r="R35" s="122"/>
      <c r="S35" s="122"/>
      <c r="T35" s="122"/>
      <c r="U35" s="122">
        <v>4</v>
      </c>
      <c r="V35" s="122"/>
      <c r="W35" s="122"/>
      <c r="X35" s="122">
        <v>4</v>
      </c>
    </row>
    <row r="36" spans="1:24" ht="34.5" customHeight="1">
      <c r="A36" s="121">
        <v>26</v>
      </c>
      <c r="B36" s="128" t="s">
        <v>167</v>
      </c>
      <c r="C36" s="122"/>
      <c r="D36" s="122">
        <v>32</v>
      </c>
      <c r="E36" s="122"/>
      <c r="F36" s="122">
        <v>32</v>
      </c>
      <c r="G36" s="122"/>
      <c r="H36" s="122"/>
      <c r="I36" s="122">
        <v>32</v>
      </c>
      <c r="J36" s="122"/>
      <c r="K36" s="122">
        <v>28</v>
      </c>
      <c r="L36" s="122"/>
      <c r="M36" s="122"/>
      <c r="N36" s="122">
        <v>28</v>
      </c>
      <c r="O36" s="122"/>
      <c r="P36" s="122">
        <v>3</v>
      </c>
      <c r="Q36" s="122"/>
      <c r="R36" s="122"/>
      <c r="S36" s="122">
        <v>3</v>
      </c>
      <c r="T36" s="122"/>
      <c r="U36" s="122"/>
      <c r="V36" s="122"/>
      <c r="W36" s="122"/>
      <c r="X36" s="122">
        <v>0</v>
      </c>
    </row>
    <row r="37" spans="1:24" ht="34.5" customHeight="1">
      <c r="A37" s="121">
        <v>27</v>
      </c>
      <c r="B37" s="129" t="s">
        <v>110</v>
      </c>
      <c r="C37" s="122"/>
      <c r="D37" s="122">
        <v>18</v>
      </c>
      <c r="E37" s="122"/>
      <c r="F37" s="122">
        <v>18</v>
      </c>
      <c r="G37" s="122"/>
      <c r="H37" s="122"/>
      <c r="I37" s="122">
        <v>18</v>
      </c>
      <c r="J37" s="122"/>
      <c r="K37" s="122">
        <v>17</v>
      </c>
      <c r="L37" s="122"/>
      <c r="M37" s="122"/>
      <c r="N37" s="122">
        <v>17</v>
      </c>
      <c r="O37" s="122"/>
      <c r="P37" s="122">
        <v>1</v>
      </c>
      <c r="Q37" s="122"/>
      <c r="R37" s="122"/>
      <c r="S37" s="122">
        <v>1</v>
      </c>
      <c r="T37" s="122"/>
      <c r="U37" s="122">
        <v>0</v>
      </c>
      <c r="V37" s="122"/>
      <c r="W37" s="122"/>
      <c r="X37" s="122"/>
    </row>
    <row r="38" spans="1:24">
      <c r="A38" s="121">
        <v>28</v>
      </c>
      <c r="B38" s="130" t="s">
        <v>151</v>
      </c>
      <c r="C38" s="122"/>
      <c r="D38" s="122">
        <v>18</v>
      </c>
      <c r="E38" s="122"/>
      <c r="F38" s="122">
        <v>18</v>
      </c>
      <c r="G38" s="122"/>
      <c r="H38" s="122"/>
      <c r="I38" s="122">
        <v>18</v>
      </c>
      <c r="J38" s="122"/>
      <c r="K38" s="122">
        <v>17</v>
      </c>
      <c r="L38" s="122"/>
      <c r="M38" s="122"/>
      <c r="N38" s="122">
        <v>17</v>
      </c>
      <c r="O38" s="122"/>
      <c r="P38" s="122"/>
      <c r="Q38" s="122"/>
      <c r="R38" s="122"/>
      <c r="S38" s="122"/>
      <c r="T38" s="122"/>
      <c r="U38" s="122">
        <v>1</v>
      </c>
      <c r="V38" s="122"/>
      <c r="W38" s="122"/>
      <c r="X38" s="122">
        <v>1</v>
      </c>
    </row>
    <row r="39" spans="1:24" ht="26.4">
      <c r="A39" s="121">
        <v>29</v>
      </c>
      <c r="B39" s="126" t="s">
        <v>168</v>
      </c>
      <c r="C39" s="122"/>
      <c r="D39" s="122">
        <v>12</v>
      </c>
      <c r="E39" s="122"/>
      <c r="F39" s="122">
        <v>12</v>
      </c>
      <c r="G39" s="122"/>
      <c r="H39" s="122"/>
      <c r="I39" s="122">
        <v>12</v>
      </c>
      <c r="J39" s="122"/>
      <c r="K39" s="122">
        <v>11</v>
      </c>
      <c r="L39" s="122"/>
      <c r="M39" s="122"/>
      <c r="N39" s="122">
        <v>11</v>
      </c>
      <c r="O39" s="122"/>
      <c r="P39" s="122"/>
      <c r="Q39" s="122"/>
      <c r="R39" s="122"/>
      <c r="S39" s="122"/>
      <c r="T39" s="122"/>
      <c r="U39" s="122"/>
      <c r="V39" s="122"/>
      <c r="W39" s="122"/>
      <c r="X39" s="122"/>
    </row>
    <row r="40" spans="1:24">
      <c r="A40" s="121">
        <v>30</v>
      </c>
      <c r="B40" s="126" t="s">
        <v>169</v>
      </c>
      <c r="C40" s="122"/>
      <c r="D40" s="122">
        <v>8</v>
      </c>
      <c r="E40" s="122"/>
      <c r="F40" s="122">
        <v>8</v>
      </c>
      <c r="G40" s="122"/>
      <c r="H40" s="122"/>
      <c r="I40" s="122">
        <v>8</v>
      </c>
      <c r="J40" s="122"/>
      <c r="K40" s="122">
        <v>7</v>
      </c>
      <c r="L40" s="122"/>
      <c r="M40" s="122"/>
      <c r="N40" s="122">
        <v>7</v>
      </c>
      <c r="O40" s="122"/>
      <c r="P40" s="122"/>
      <c r="Q40" s="122"/>
      <c r="R40" s="122"/>
      <c r="S40" s="122"/>
      <c r="T40" s="122"/>
      <c r="U40" s="122"/>
      <c r="V40" s="122"/>
      <c r="W40" s="122"/>
      <c r="X40" s="122"/>
    </row>
    <row r="41" spans="1:24">
      <c r="A41" s="121">
        <v>31</v>
      </c>
      <c r="B41" s="126" t="s">
        <v>184</v>
      </c>
      <c r="C41" s="122"/>
      <c r="D41" s="122">
        <v>1</v>
      </c>
      <c r="E41" s="122"/>
      <c r="F41" s="122">
        <v>1</v>
      </c>
      <c r="G41" s="122"/>
      <c r="H41" s="122"/>
      <c r="I41" s="122">
        <v>1</v>
      </c>
      <c r="J41" s="122"/>
      <c r="K41" s="122"/>
      <c r="L41" s="122"/>
      <c r="M41" s="122"/>
      <c r="N41" s="122"/>
      <c r="O41" s="122"/>
      <c r="P41" s="122"/>
      <c r="Q41" s="122"/>
      <c r="R41" s="122"/>
      <c r="S41" s="122"/>
      <c r="T41" s="122"/>
      <c r="U41" s="122"/>
      <c r="V41" s="122"/>
      <c r="W41" s="122"/>
      <c r="X41" s="122"/>
    </row>
    <row r="42" spans="1:24">
      <c r="A42" s="121">
        <v>32</v>
      </c>
      <c r="B42" s="126" t="s">
        <v>185</v>
      </c>
      <c r="C42" s="122"/>
      <c r="D42" s="122">
        <v>2</v>
      </c>
      <c r="E42" s="122"/>
      <c r="F42" s="122">
        <v>2</v>
      </c>
      <c r="G42" s="122"/>
      <c r="H42" s="122"/>
      <c r="I42" s="122">
        <v>2</v>
      </c>
      <c r="J42" s="122"/>
      <c r="K42" s="122">
        <v>1</v>
      </c>
      <c r="L42" s="122"/>
      <c r="M42" s="122"/>
      <c r="N42" s="122">
        <v>1</v>
      </c>
      <c r="O42" s="122"/>
      <c r="P42" s="122"/>
      <c r="Q42" s="122"/>
      <c r="R42" s="122"/>
      <c r="S42" s="122"/>
      <c r="T42" s="122"/>
      <c r="U42" s="122"/>
      <c r="V42" s="122"/>
      <c r="W42" s="122"/>
      <c r="X42" s="122"/>
    </row>
    <row r="43" spans="1:24">
      <c r="A43" s="121">
        <v>33</v>
      </c>
      <c r="B43" s="126" t="s">
        <v>186</v>
      </c>
      <c r="C43" s="122"/>
      <c r="D43" s="122">
        <v>1</v>
      </c>
      <c r="E43" s="122"/>
      <c r="F43" s="122">
        <v>1</v>
      </c>
      <c r="G43" s="122"/>
      <c r="H43" s="122"/>
      <c r="I43" s="122">
        <v>1</v>
      </c>
      <c r="J43" s="122"/>
      <c r="K43" s="122">
        <v>1</v>
      </c>
      <c r="L43" s="122"/>
      <c r="M43" s="122"/>
      <c r="N43" s="122">
        <v>1</v>
      </c>
      <c r="O43" s="122"/>
      <c r="P43" s="122"/>
      <c r="Q43" s="122"/>
      <c r="R43" s="122"/>
      <c r="S43" s="122"/>
      <c r="T43" s="122"/>
      <c r="U43" s="122"/>
      <c r="V43" s="122"/>
      <c r="W43" s="122"/>
      <c r="X43" s="122"/>
    </row>
    <row r="44" spans="1:24">
      <c r="A44" s="121">
        <v>34</v>
      </c>
      <c r="B44" s="126" t="s">
        <v>187</v>
      </c>
      <c r="C44" s="122"/>
      <c r="D44" s="122">
        <v>3</v>
      </c>
      <c r="E44" s="122"/>
      <c r="F44" s="122">
        <v>3</v>
      </c>
      <c r="G44" s="122"/>
      <c r="H44" s="122"/>
      <c r="I44" s="122">
        <v>3</v>
      </c>
      <c r="J44" s="122"/>
      <c r="K44" s="122">
        <v>3</v>
      </c>
      <c r="L44" s="122"/>
      <c r="M44" s="122"/>
      <c r="N44" s="122">
        <v>3</v>
      </c>
      <c r="O44" s="122"/>
      <c r="P44" s="122"/>
      <c r="Q44" s="122"/>
      <c r="R44" s="122"/>
      <c r="S44" s="122"/>
      <c r="T44" s="122"/>
      <c r="U44" s="122"/>
      <c r="V44" s="122"/>
      <c r="W44" s="122"/>
      <c r="X44" s="122"/>
    </row>
    <row r="45" spans="1:24">
      <c r="A45" s="121">
        <v>35</v>
      </c>
      <c r="B45" s="126" t="s">
        <v>188</v>
      </c>
      <c r="C45" s="122"/>
      <c r="D45" s="122">
        <v>1</v>
      </c>
      <c r="E45" s="122"/>
      <c r="F45" s="122">
        <v>1</v>
      </c>
      <c r="G45" s="122"/>
      <c r="H45" s="122"/>
      <c r="I45" s="122">
        <v>1</v>
      </c>
      <c r="J45" s="122"/>
      <c r="K45" s="122">
        <v>1</v>
      </c>
      <c r="L45" s="122"/>
      <c r="M45" s="122"/>
      <c r="N45" s="122">
        <v>1</v>
      </c>
      <c r="O45" s="122"/>
      <c r="P45" s="122"/>
      <c r="Q45" s="122"/>
      <c r="R45" s="122"/>
      <c r="S45" s="122"/>
      <c r="T45" s="122"/>
      <c r="U45" s="122"/>
      <c r="V45" s="122"/>
      <c r="W45" s="122"/>
      <c r="X45" s="122"/>
    </row>
    <row r="46" spans="1:24">
      <c r="A46" s="121"/>
      <c r="B46" s="126" t="s">
        <v>191</v>
      </c>
      <c r="C46" s="122"/>
      <c r="D46" s="122">
        <f>SUM(D37:D45)</f>
        <v>64</v>
      </c>
      <c r="E46" s="122">
        <f t="shared" ref="E46:X46" si="2">SUM(E37:E45)</f>
        <v>0</v>
      </c>
      <c r="F46" s="122">
        <f t="shared" si="2"/>
        <v>64</v>
      </c>
      <c r="G46" s="122">
        <f t="shared" si="2"/>
        <v>0</v>
      </c>
      <c r="H46" s="122">
        <f t="shared" si="2"/>
        <v>0</v>
      </c>
      <c r="I46" s="122">
        <f t="shared" si="2"/>
        <v>64</v>
      </c>
      <c r="J46" s="122">
        <f t="shared" si="2"/>
        <v>0</v>
      </c>
      <c r="K46" s="122">
        <f t="shared" si="2"/>
        <v>58</v>
      </c>
      <c r="L46" s="122">
        <f t="shared" si="2"/>
        <v>0</v>
      </c>
      <c r="M46" s="122">
        <f t="shared" si="2"/>
        <v>0</v>
      </c>
      <c r="N46" s="122">
        <f t="shared" si="2"/>
        <v>58</v>
      </c>
      <c r="O46" s="122">
        <f t="shared" si="2"/>
        <v>0</v>
      </c>
      <c r="P46" s="122">
        <f t="shared" si="2"/>
        <v>1</v>
      </c>
      <c r="Q46" s="122">
        <f t="shared" si="2"/>
        <v>0</v>
      </c>
      <c r="R46" s="122">
        <f t="shared" si="2"/>
        <v>0</v>
      </c>
      <c r="S46" s="122">
        <f t="shared" si="2"/>
        <v>1</v>
      </c>
      <c r="T46" s="122">
        <f t="shared" si="2"/>
        <v>0</v>
      </c>
      <c r="U46" s="122">
        <f t="shared" si="2"/>
        <v>1</v>
      </c>
      <c r="V46" s="122">
        <f t="shared" si="2"/>
        <v>0</v>
      </c>
      <c r="W46" s="122">
        <f t="shared" si="2"/>
        <v>0</v>
      </c>
      <c r="X46" s="122">
        <f t="shared" si="2"/>
        <v>1</v>
      </c>
    </row>
    <row r="47" spans="1:24" ht="28.5" customHeight="1">
      <c r="A47" s="131" t="s">
        <v>82</v>
      </c>
      <c r="B47" s="132" t="s">
        <v>96</v>
      </c>
      <c r="C47" s="122">
        <f>SUM(C48:C57)</f>
        <v>926</v>
      </c>
      <c r="D47" s="122">
        <f t="shared" ref="D47:X47" si="3">SUM(D48:D57)</f>
        <v>14444</v>
      </c>
      <c r="E47" s="122">
        <f t="shared" si="3"/>
        <v>926</v>
      </c>
      <c r="F47" s="122">
        <f t="shared" si="3"/>
        <v>14444</v>
      </c>
      <c r="G47" s="122">
        <f t="shared" si="3"/>
        <v>13612</v>
      </c>
      <c r="H47" s="122">
        <f t="shared" si="3"/>
        <v>0</v>
      </c>
      <c r="I47" s="122">
        <f t="shared" si="3"/>
        <v>832</v>
      </c>
      <c r="J47" s="122">
        <f t="shared" si="3"/>
        <v>866</v>
      </c>
      <c r="K47" s="122">
        <f t="shared" si="3"/>
        <v>13548</v>
      </c>
      <c r="L47" s="122">
        <f t="shared" si="3"/>
        <v>12788</v>
      </c>
      <c r="M47" s="122">
        <f t="shared" si="3"/>
        <v>0</v>
      </c>
      <c r="N47" s="122">
        <f t="shared" si="3"/>
        <v>760</v>
      </c>
      <c r="O47" s="122">
        <f t="shared" si="3"/>
        <v>38</v>
      </c>
      <c r="P47" s="122">
        <f t="shared" si="3"/>
        <v>260</v>
      </c>
      <c r="Q47" s="122">
        <f t="shared" si="3"/>
        <v>248</v>
      </c>
      <c r="R47" s="122">
        <f t="shared" si="3"/>
        <v>0</v>
      </c>
      <c r="S47" s="122">
        <f t="shared" si="3"/>
        <v>12</v>
      </c>
      <c r="T47" s="122">
        <f t="shared" si="3"/>
        <v>22</v>
      </c>
      <c r="U47" s="122">
        <f t="shared" si="3"/>
        <v>176</v>
      </c>
      <c r="V47" s="122">
        <f t="shared" si="3"/>
        <v>159</v>
      </c>
      <c r="W47" s="122">
        <f t="shared" si="3"/>
        <v>0</v>
      </c>
      <c r="X47" s="122">
        <f t="shared" si="3"/>
        <v>17</v>
      </c>
    </row>
    <row r="48" spans="1:24" ht="39" customHeight="1">
      <c r="A48" s="145">
        <v>1</v>
      </c>
      <c r="B48" s="128" t="s">
        <v>81</v>
      </c>
      <c r="C48" s="133">
        <v>96</v>
      </c>
      <c r="D48" s="134">
        <v>1307</v>
      </c>
      <c r="E48" s="133">
        <v>96</v>
      </c>
      <c r="F48" s="135">
        <v>1307</v>
      </c>
      <c r="G48" s="133">
        <v>1236</v>
      </c>
      <c r="H48" s="133"/>
      <c r="I48" s="133">
        <v>71</v>
      </c>
      <c r="J48" s="133">
        <v>89</v>
      </c>
      <c r="K48" s="133">
        <v>1176</v>
      </c>
      <c r="L48" s="133">
        <v>1106</v>
      </c>
      <c r="M48" s="133"/>
      <c r="N48" s="133">
        <v>70</v>
      </c>
      <c r="O48" s="133">
        <v>5</v>
      </c>
      <c r="P48" s="133">
        <v>1</v>
      </c>
      <c r="Q48" s="133">
        <v>0</v>
      </c>
      <c r="R48" s="133"/>
      <c r="S48" s="133">
        <v>1</v>
      </c>
      <c r="T48" s="133">
        <v>3</v>
      </c>
      <c r="U48" s="133">
        <v>48</v>
      </c>
      <c r="V48" s="133">
        <v>47</v>
      </c>
      <c r="W48" s="133"/>
      <c r="X48" s="133">
        <v>1</v>
      </c>
    </row>
    <row r="49" spans="1:27" ht="39" customHeight="1">
      <c r="A49" s="145">
        <v>2</v>
      </c>
      <c r="B49" s="128" t="s">
        <v>86</v>
      </c>
      <c r="C49" s="133">
        <v>79</v>
      </c>
      <c r="D49" s="134">
        <v>376</v>
      </c>
      <c r="E49" s="133">
        <v>79</v>
      </c>
      <c r="F49" s="135">
        <v>376</v>
      </c>
      <c r="G49" s="133">
        <v>308</v>
      </c>
      <c r="H49" s="133"/>
      <c r="I49" s="133">
        <v>68</v>
      </c>
      <c r="J49" s="133">
        <v>66</v>
      </c>
      <c r="K49" s="133">
        <v>309</v>
      </c>
      <c r="L49" s="133">
        <v>255</v>
      </c>
      <c r="M49" s="133"/>
      <c r="N49" s="133">
        <v>54</v>
      </c>
      <c r="O49" s="133">
        <v>0</v>
      </c>
      <c r="P49" s="133">
        <v>0</v>
      </c>
      <c r="Q49" s="133">
        <v>0</v>
      </c>
      <c r="R49" s="133"/>
      <c r="S49" s="133">
        <v>0</v>
      </c>
      <c r="T49" s="133">
        <v>2</v>
      </c>
      <c r="U49" s="133">
        <v>0</v>
      </c>
      <c r="V49" s="133">
        <v>0</v>
      </c>
      <c r="W49" s="133"/>
      <c r="X49" s="133">
        <v>0</v>
      </c>
      <c r="Y49" s="118"/>
      <c r="Z49" s="118"/>
    </row>
    <row r="50" spans="1:27" ht="39" customHeight="1">
      <c r="A50" s="145">
        <v>3</v>
      </c>
      <c r="B50" s="128" t="s">
        <v>92</v>
      </c>
      <c r="C50" s="133">
        <v>85</v>
      </c>
      <c r="D50" s="134">
        <v>1622</v>
      </c>
      <c r="E50" s="133">
        <v>85</v>
      </c>
      <c r="F50" s="135">
        <v>1622</v>
      </c>
      <c r="G50" s="133">
        <v>1556</v>
      </c>
      <c r="H50" s="133"/>
      <c r="I50" s="133">
        <v>66</v>
      </c>
      <c r="J50" s="133">
        <v>81</v>
      </c>
      <c r="K50" s="133">
        <f>L50+N50</f>
        <v>1522</v>
      </c>
      <c r="L50" s="133">
        <v>1464</v>
      </c>
      <c r="M50" s="133"/>
      <c r="N50" s="133">
        <v>58</v>
      </c>
      <c r="O50" s="133">
        <v>6</v>
      </c>
      <c r="P50" s="133">
        <v>80</v>
      </c>
      <c r="Q50" s="133">
        <v>78</v>
      </c>
      <c r="R50" s="133"/>
      <c r="S50" s="133">
        <v>2</v>
      </c>
      <c r="T50" s="133">
        <v>4</v>
      </c>
      <c r="U50" s="133">
        <v>69</v>
      </c>
      <c r="V50" s="133">
        <v>67</v>
      </c>
      <c r="W50" s="133"/>
      <c r="X50" s="133">
        <v>2</v>
      </c>
      <c r="Z50" s="118"/>
    </row>
    <row r="51" spans="1:27" ht="39" customHeight="1">
      <c r="A51" s="145">
        <v>4</v>
      </c>
      <c r="B51" s="137" t="s">
        <v>94</v>
      </c>
      <c r="C51" s="138">
        <v>101</v>
      </c>
      <c r="D51" s="139">
        <v>1956</v>
      </c>
      <c r="E51" s="140">
        <v>101</v>
      </c>
      <c r="F51" s="139">
        <v>1956</v>
      </c>
      <c r="G51" s="140">
        <v>1858</v>
      </c>
      <c r="H51" s="141"/>
      <c r="I51" s="138">
        <v>98</v>
      </c>
      <c r="J51" s="138">
        <v>97</v>
      </c>
      <c r="K51" s="136">
        <f>L51+N51</f>
        <v>1887</v>
      </c>
      <c r="L51" s="138">
        <v>1799</v>
      </c>
      <c r="M51" s="136"/>
      <c r="N51" s="138">
        <v>88</v>
      </c>
      <c r="O51" s="142">
        <v>0</v>
      </c>
      <c r="P51" s="142">
        <v>0</v>
      </c>
      <c r="Q51" s="143"/>
      <c r="R51" s="143"/>
      <c r="S51" s="143"/>
      <c r="T51" s="142">
        <v>0</v>
      </c>
      <c r="U51" s="142">
        <v>0</v>
      </c>
      <c r="V51" s="144"/>
      <c r="W51" s="144"/>
      <c r="X51" s="144"/>
    </row>
    <row r="52" spans="1:27" ht="39" customHeight="1">
      <c r="A52" s="145">
        <v>5</v>
      </c>
      <c r="B52" s="146" t="s">
        <v>100</v>
      </c>
      <c r="C52" s="145">
        <v>96</v>
      </c>
      <c r="D52" s="147">
        <v>1780</v>
      </c>
      <c r="E52" s="145">
        <v>96</v>
      </c>
      <c r="F52" s="148">
        <v>1780</v>
      </c>
      <c r="G52" s="145">
        <v>1703</v>
      </c>
      <c r="H52" s="149" t="s">
        <v>41</v>
      </c>
      <c r="I52" s="145">
        <v>77</v>
      </c>
      <c r="J52" s="145">
        <v>94</v>
      </c>
      <c r="K52" s="145">
        <v>1694</v>
      </c>
      <c r="L52" s="145">
        <v>1620</v>
      </c>
      <c r="M52" s="149" t="s">
        <v>41</v>
      </c>
      <c r="N52" s="145">
        <v>74</v>
      </c>
      <c r="O52" s="142" t="s">
        <v>41</v>
      </c>
      <c r="P52" s="143">
        <v>53</v>
      </c>
      <c r="Q52" s="143">
        <v>53</v>
      </c>
      <c r="R52" s="142" t="s">
        <v>41</v>
      </c>
      <c r="S52" s="142">
        <v>0</v>
      </c>
      <c r="T52" s="143">
        <v>4</v>
      </c>
      <c r="U52" s="143">
        <v>7</v>
      </c>
      <c r="V52" s="143">
        <v>0</v>
      </c>
      <c r="W52" s="142" t="s">
        <v>41</v>
      </c>
      <c r="X52" s="143">
        <v>7</v>
      </c>
    </row>
    <row r="53" spans="1:27" ht="39" customHeight="1">
      <c r="A53" s="145">
        <v>6</v>
      </c>
      <c r="B53" s="146" t="s">
        <v>105</v>
      </c>
      <c r="C53" s="145">
        <v>96</v>
      </c>
      <c r="D53" s="147">
        <v>1566</v>
      </c>
      <c r="E53" s="145">
        <v>96</v>
      </c>
      <c r="F53" s="148">
        <v>1566</v>
      </c>
      <c r="G53" s="145">
        <v>1464</v>
      </c>
      <c r="H53" s="149">
        <v>0</v>
      </c>
      <c r="I53" s="145">
        <v>102</v>
      </c>
      <c r="J53" s="145">
        <v>87</v>
      </c>
      <c r="K53" s="145">
        <v>1463</v>
      </c>
      <c r="L53" s="145">
        <v>1367</v>
      </c>
      <c r="M53" s="149">
        <v>0</v>
      </c>
      <c r="N53" s="145">
        <v>96</v>
      </c>
      <c r="O53" s="142">
        <v>2</v>
      </c>
      <c r="P53" s="143">
        <v>4</v>
      </c>
      <c r="Q53" s="143">
        <v>0</v>
      </c>
      <c r="R53" s="142">
        <v>0</v>
      </c>
      <c r="S53" s="142">
        <v>4</v>
      </c>
      <c r="T53" s="143">
        <v>0</v>
      </c>
      <c r="U53" s="143">
        <v>0</v>
      </c>
      <c r="V53" s="143">
        <v>0</v>
      </c>
      <c r="W53" s="142">
        <v>0</v>
      </c>
      <c r="X53" s="143">
        <v>0</v>
      </c>
      <c r="Y53" s="119"/>
      <c r="Z53" s="119"/>
      <c r="AA53" s="119"/>
    </row>
    <row r="54" spans="1:27" ht="39" customHeight="1">
      <c r="A54" s="145">
        <v>7</v>
      </c>
      <c r="B54" s="146" t="s">
        <v>144</v>
      </c>
      <c r="C54" s="145">
        <v>95</v>
      </c>
      <c r="D54" s="147">
        <f>1968+9</f>
        <v>1977</v>
      </c>
      <c r="E54" s="145">
        <v>95</v>
      </c>
      <c r="F54" s="148">
        <v>1977</v>
      </c>
      <c r="G54" s="145">
        <v>1892</v>
      </c>
      <c r="H54" s="149"/>
      <c r="I54" s="145">
        <f>76+9</f>
        <v>85</v>
      </c>
      <c r="J54" s="145">
        <v>88</v>
      </c>
      <c r="K54" s="145">
        <v>1853</v>
      </c>
      <c r="L54" s="145">
        <v>1775</v>
      </c>
      <c r="M54" s="149"/>
      <c r="N54" s="145">
        <v>78</v>
      </c>
      <c r="O54" s="142">
        <v>10</v>
      </c>
      <c r="P54" s="143">
        <v>52</v>
      </c>
      <c r="Q54" s="143">
        <v>48</v>
      </c>
      <c r="R54" s="142"/>
      <c r="S54" s="142">
        <v>4</v>
      </c>
      <c r="T54" s="143"/>
      <c r="U54" s="143"/>
      <c r="V54" s="143"/>
      <c r="W54" s="142"/>
      <c r="X54" s="143"/>
    </row>
    <row r="55" spans="1:27" ht="39" customHeight="1">
      <c r="A55" s="145">
        <v>8</v>
      </c>
      <c r="B55" s="146" t="s">
        <v>148</v>
      </c>
      <c r="C55" s="145">
        <v>85</v>
      </c>
      <c r="D55" s="147">
        <v>1052</v>
      </c>
      <c r="E55" s="145">
        <v>85</v>
      </c>
      <c r="F55" s="148">
        <v>1052</v>
      </c>
      <c r="G55" s="145">
        <v>962</v>
      </c>
      <c r="H55" s="149"/>
      <c r="I55" s="145">
        <v>90</v>
      </c>
      <c r="J55" s="145">
        <v>81</v>
      </c>
      <c r="K55" s="145">
        <v>1014</v>
      </c>
      <c r="L55" s="145">
        <v>931</v>
      </c>
      <c r="M55" s="149"/>
      <c r="N55" s="145">
        <v>83</v>
      </c>
      <c r="O55" s="142">
        <v>3</v>
      </c>
      <c r="P55" s="143">
        <v>9</v>
      </c>
      <c r="Q55" s="143">
        <v>8</v>
      </c>
      <c r="R55" s="142"/>
      <c r="S55" s="142">
        <v>1</v>
      </c>
      <c r="T55" s="143">
        <v>5</v>
      </c>
      <c r="U55" s="143">
        <v>4</v>
      </c>
      <c r="V55" s="143"/>
      <c r="W55" s="142"/>
      <c r="X55" s="143">
        <v>4</v>
      </c>
      <c r="Y55" s="119"/>
    </row>
    <row r="56" spans="1:27" ht="39" customHeight="1">
      <c r="A56" s="145">
        <v>9</v>
      </c>
      <c r="B56" s="146" t="s">
        <v>150</v>
      </c>
      <c r="C56" s="145">
        <v>96</v>
      </c>
      <c r="D56" s="147">
        <v>1273</v>
      </c>
      <c r="E56" s="145">
        <v>96</v>
      </c>
      <c r="F56" s="148">
        <v>1273</v>
      </c>
      <c r="G56" s="145">
        <v>1185</v>
      </c>
      <c r="H56" s="149">
        <v>0</v>
      </c>
      <c r="I56" s="145">
        <v>88</v>
      </c>
      <c r="J56" s="145">
        <v>90</v>
      </c>
      <c r="K56" s="145">
        <v>1165</v>
      </c>
      <c r="L56" s="145">
        <v>1080</v>
      </c>
      <c r="M56" s="149">
        <v>0</v>
      </c>
      <c r="N56" s="145">
        <v>85</v>
      </c>
      <c r="O56" s="142">
        <v>2</v>
      </c>
      <c r="P56" s="143">
        <v>27</v>
      </c>
      <c r="Q56" s="143">
        <v>27</v>
      </c>
      <c r="R56" s="142">
        <v>0</v>
      </c>
      <c r="S56" s="142">
        <v>0</v>
      </c>
      <c r="T56" s="143">
        <v>4</v>
      </c>
      <c r="U56" s="143">
        <v>48</v>
      </c>
      <c r="V56" s="143">
        <v>45</v>
      </c>
      <c r="W56" s="142">
        <v>0</v>
      </c>
      <c r="X56" s="143">
        <v>3</v>
      </c>
      <c r="Z56" s="119"/>
    </row>
    <row r="57" spans="1:27" ht="39" customHeight="1">
      <c r="A57" s="145">
        <v>10</v>
      </c>
      <c r="B57" s="151" t="s">
        <v>153</v>
      </c>
      <c r="C57" s="150">
        <v>97</v>
      </c>
      <c r="D57" s="152">
        <v>1535</v>
      </c>
      <c r="E57" s="150">
        <v>97</v>
      </c>
      <c r="F57" s="153">
        <v>1535</v>
      </c>
      <c r="G57" s="150">
        <v>1448</v>
      </c>
      <c r="H57" s="154"/>
      <c r="I57" s="150">
        <v>87</v>
      </c>
      <c r="J57" s="150">
        <v>93</v>
      </c>
      <c r="K57" s="150">
        <v>1465</v>
      </c>
      <c r="L57" s="150">
        <v>1391</v>
      </c>
      <c r="M57" s="154"/>
      <c r="N57" s="150">
        <v>74</v>
      </c>
      <c r="O57" s="155">
        <v>10</v>
      </c>
      <c r="P57" s="156">
        <v>34</v>
      </c>
      <c r="Q57" s="156">
        <v>34</v>
      </c>
      <c r="R57" s="155"/>
      <c r="S57" s="155"/>
      <c r="T57" s="156">
        <v>0</v>
      </c>
      <c r="U57" s="156">
        <v>0</v>
      </c>
      <c r="V57" s="156"/>
      <c r="W57" s="155"/>
      <c r="X57" s="156"/>
    </row>
    <row r="66" spans="23:23" ht="78" customHeight="1"/>
    <row r="68" spans="23:23">
      <c r="W68" s="38"/>
    </row>
  </sheetData>
  <mergeCells count="25">
    <mergeCell ref="O6:O7"/>
    <mergeCell ref="P6:S6"/>
    <mergeCell ref="T6:T7"/>
    <mergeCell ref="U6:X6"/>
    <mergeCell ref="F6:I6"/>
    <mergeCell ref="K6:K7"/>
    <mergeCell ref="L6:L7"/>
    <mergeCell ref="M6:M7"/>
    <mergeCell ref="N6:N7"/>
    <mergeCell ref="A2:W2"/>
    <mergeCell ref="A3:W3"/>
    <mergeCell ref="A4:A7"/>
    <mergeCell ref="B4:B7"/>
    <mergeCell ref="C4:I4"/>
    <mergeCell ref="J4:N4"/>
    <mergeCell ref="O4:X4"/>
    <mergeCell ref="C5:D5"/>
    <mergeCell ref="E5:I5"/>
    <mergeCell ref="J5:J7"/>
    <mergeCell ref="K5:N5"/>
    <mergeCell ref="O5:S5"/>
    <mergeCell ref="T5:X5"/>
    <mergeCell ref="C6:C7"/>
    <mergeCell ref="D6:D7"/>
    <mergeCell ref="E6:E7"/>
  </mergeCells>
  <pageMargins left="0.45" right="0.45" top="0.5" bottom="0.5" header="0.05"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topLeftCell="A7" zoomScaleNormal="100" workbookViewId="0">
      <selection activeCell="Q30" sqref="Q30"/>
    </sheetView>
  </sheetViews>
  <sheetFormatPr defaultColWidth="9.109375" defaultRowHeight="14.4"/>
  <cols>
    <col min="1" max="1" width="3.88671875" customWidth="1"/>
    <col min="2" max="2" width="9.44140625" customWidth="1"/>
    <col min="3" max="23" width="4.88671875" customWidth="1"/>
    <col min="24" max="24" width="9.109375" customWidth="1"/>
    <col min="25" max="26" width="9.109375" style="115"/>
  </cols>
  <sheetData>
    <row r="1" spans="1:24" ht="17.25" customHeight="1">
      <c r="A1" s="1" t="s">
        <v>175</v>
      </c>
      <c r="B1" s="1"/>
      <c r="C1" s="2"/>
      <c r="D1" s="2"/>
      <c r="E1" s="2"/>
      <c r="F1" s="2"/>
      <c r="G1" s="2"/>
      <c r="H1" s="2"/>
      <c r="I1" s="2"/>
      <c r="J1" s="2"/>
      <c r="K1" s="2"/>
      <c r="L1" s="2"/>
      <c r="M1" s="2"/>
      <c r="N1" s="2"/>
      <c r="O1" s="2"/>
      <c r="P1" s="2"/>
      <c r="Q1" s="2"/>
      <c r="R1" s="2"/>
      <c r="S1" s="2"/>
      <c r="T1" s="2"/>
      <c r="U1" s="2"/>
      <c r="V1" s="2"/>
      <c r="W1" s="2"/>
      <c r="X1" s="175" t="s">
        <v>268</v>
      </c>
    </row>
    <row r="2" spans="1:24" ht="17.25" customHeight="1">
      <c r="A2" s="207" t="s">
        <v>192</v>
      </c>
      <c r="B2" s="207"/>
      <c r="C2" s="207"/>
      <c r="D2" s="2"/>
      <c r="E2" s="2"/>
      <c r="F2" s="2"/>
      <c r="G2" s="2"/>
      <c r="H2" s="2"/>
      <c r="I2" s="2"/>
      <c r="J2" s="2"/>
      <c r="K2" s="2"/>
      <c r="L2" s="2"/>
      <c r="M2" s="2"/>
      <c r="N2" s="2"/>
      <c r="O2" s="2"/>
      <c r="P2" s="2"/>
      <c r="Q2" s="2"/>
      <c r="R2" s="2"/>
      <c r="S2" s="2"/>
      <c r="T2" s="2"/>
      <c r="U2" s="2"/>
      <c r="V2" s="2"/>
      <c r="W2" s="2"/>
      <c r="X2" s="2"/>
    </row>
    <row r="3" spans="1:24" ht="33.75" customHeight="1">
      <c r="A3" s="251" t="s">
        <v>194</v>
      </c>
      <c r="B3" s="251"/>
      <c r="C3" s="251"/>
      <c r="D3" s="251"/>
      <c r="E3" s="251"/>
      <c r="F3" s="251"/>
      <c r="G3" s="251"/>
      <c r="H3" s="251"/>
      <c r="I3" s="251"/>
      <c r="J3" s="251"/>
      <c r="K3" s="251"/>
      <c r="L3" s="251"/>
      <c r="M3" s="251"/>
      <c r="N3" s="251"/>
      <c r="O3" s="251"/>
      <c r="P3" s="251"/>
      <c r="Q3" s="251"/>
      <c r="R3" s="251"/>
      <c r="S3" s="251"/>
      <c r="T3" s="251"/>
      <c r="U3" s="251"/>
      <c r="V3" s="251"/>
      <c r="W3" s="251"/>
      <c r="X3" s="251"/>
    </row>
    <row r="4" spans="1:24" s="115" customFormat="1" ht="20.25" customHeight="1">
      <c r="A4" s="250" t="s">
        <v>195</v>
      </c>
      <c r="B4" s="250"/>
      <c r="C4" s="250"/>
      <c r="D4" s="250"/>
      <c r="E4" s="250"/>
      <c r="F4" s="250"/>
      <c r="G4" s="250"/>
      <c r="H4" s="250"/>
      <c r="I4" s="250"/>
      <c r="J4" s="250"/>
      <c r="K4" s="250"/>
      <c r="L4" s="250"/>
      <c r="M4" s="250"/>
      <c r="N4" s="250"/>
      <c r="O4" s="250"/>
      <c r="P4" s="250"/>
      <c r="Q4" s="250"/>
      <c r="R4" s="250"/>
      <c r="S4" s="250"/>
      <c r="T4" s="250"/>
      <c r="U4" s="250"/>
      <c r="V4" s="250"/>
      <c r="W4" s="250"/>
      <c r="X4" s="250"/>
    </row>
    <row r="5" spans="1:24" s="115" customFormat="1" ht="20.25" customHeight="1">
      <c r="A5" s="162"/>
      <c r="B5" s="162"/>
      <c r="C5" s="162"/>
      <c r="D5" s="162"/>
      <c r="E5" s="162"/>
      <c r="F5" s="162"/>
      <c r="G5" s="162"/>
      <c r="H5" s="162"/>
      <c r="I5" s="162"/>
      <c r="J5" s="162"/>
      <c r="K5" s="162"/>
      <c r="L5" s="162"/>
      <c r="M5" s="162"/>
      <c r="N5" s="162"/>
      <c r="O5" s="162"/>
      <c r="P5" s="162"/>
      <c r="Q5" s="162"/>
      <c r="R5" s="162"/>
      <c r="S5" s="162"/>
      <c r="T5" s="162"/>
      <c r="U5" s="162"/>
      <c r="V5" s="162"/>
      <c r="W5" s="162"/>
      <c r="X5" s="162"/>
    </row>
    <row r="6" spans="1:24" s="115" customFormat="1" ht="20.25" customHeight="1">
      <c r="A6" s="162"/>
      <c r="B6" s="172" t="s">
        <v>291</v>
      </c>
      <c r="C6" s="162"/>
      <c r="D6" s="162"/>
      <c r="E6" s="162"/>
      <c r="F6" s="162"/>
      <c r="G6" s="162"/>
      <c r="H6" s="162"/>
      <c r="I6" s="162"/>
      <c r="J6" s="162"/>
      <c r="K6" s="162"/>
      <c r="L6" s="162"/>
      <c r="M6" s="162"/>
      <c r="N6" s="162"/>
      <c r="O6" s="162"/>
      <c r="P6" s="162"/>
      <c r="Q6" s="162"/>
      <c r="R6" s="162"/>
      <c r="S6" s="162"/>
      <c r="T6" s="162"/>
      <c r="U6" s="162"/>
      <c r="V6" s="162"/>
      <c r="W6" s="162"/>
      <c r="X6" s="162"/>
    </row>
    <row r="7" spans="1:24" s="115" customFormat="1" ht="20.25" customHeight="1">
      <c r="A7" s="162"/>
      <c r="B7" s="172" t="s">
        <v>215</v>
      </c>
      <c r="C7" s="162"/>
      <c r="D7" s="162"/>
      <c r="E7" s="162"/>
      <c r="F7" s="162"/>
      <c r="G7" s="162"/>
      <c r="H7" s="162"/>
      <c r="I7" s="162"/>
      <c r="J7" s="162"/>
      <c r="K7" s="162"/>
      <c r="L7" s="162"/>
      <c r="M7" s="162"/>
      <c r="N7" s="162"/>
      <c r="O7" s="162"/>
      <c r="P7" s="162"/>
      <c r="Q7" s="162"/>
      <c r="R7" s="162"/>
      <c r="S7" s="162"/>
      <c r="T7" s="162"/>
      <c r="U7" s="162"/>
      <c r="V7" s="162"/>
      <c r="W7" s="162"/>
      <c r="X7" s="162"/>
    </row>
    <row r="8" spans="1:24" s="115" customFormat="1" ht="20.25" customHeight="1">
      <c r="A8" s="162"/>
      <c r="B8" s="172" t="s">
        <v>214</v>
      </c>
      <c r="C8" s="162"/>
      <c r="D8" s="162"/>
      <c r="E8" s="162"/>
      <c r="F8" s="162"/>
      <c r="G8" s="162"/>
      <c r="H8" s="162"/>
      <c r="I8" s="162"/>
      <c r="J8" s="162"/>
      <c r="K8" s="162"/>
      <c r="L8" s="162"/>
      <c r="M8" s="162"/>
      <c r="N8" s="162"/>
      <c r="O8" s="162"/>
      <c r="P8" s="162"/>
      <c r="Q8" s="162"/>
      <c r="R8" s="162"/>
      <c r="S8" s="162"/>
      <c r="T8" s="162"/>
      <c r="U8" s="162"/>
      <c r="V8" s="162"/>
      <c r="W8" s="162"/>
      <c r="X8" s="162"/>
    </row>
    <row r="9" spans="1:24" ht="19.5" customHeight="1">
      <c r="A9" s="160"/>
      <c r="B9" s="160"/>
      <c r="C9" s="160"/>
      <c r="D9" s="160"/>
      <c r="E9" s="160"/>
      <c r="F9" s="160"/>
      <c r="G9" s="160"/>
      <c r="H9" s="160"/>
      <c r="I9" s="160"/>
      <c r="J9" s="160"/>
      <c r="K9" s="160"/>
      <c r="L9" s="160"/>
      <c r="M9" s="160"/>
      <c r="N9" s="160"/>
      <c r="O9" s="160"/>
      <c r="P9" s="160"/>
      <c r="Q9" s="160"/>
      <c r="R9" s="160"/>
      <c r="S9" s="160"/>
      <c r="T9" s="160"/>
      <c r="U9" s="160"/>
      <c r="V9" s="163"/>
      <c r="W9" s="163"/>
      <c r="X9" s="164" t="s">
        <v>196</v>
      </c>
    </row>
    <row r="10" spans="1:24" ht="31.5" customHeight="1">
      <c r="A10" s="252" t="s">
        <v>0</v>
      </c>
      <c r="B10" s="249" t="s">
        <v>197</v>
      </c>
      <c r="C10" s="249" t="s">
        <v>207</v>
      </c>
      <c r="D10" s="249"/>
      <c r="E10" s="249"/>
      <c r="F10" s="249"/>
      <c r="G10" s="249"/>
      <c r="H10" s="249"/>
      <c r="I10" s="249" t="s">
        <v>64</v>
      </c>
      <c r="J10" s="249"/>
      <c r="K10" s="249"/>
      <c r="L10" s="249"/>
      <c r="M10" s="249"/>
      <c r="N10" s="249"/>
      <c r="O10" s="249" t="s">
        <v>65</v>
      </c>
      <c r="P10" s="249"/>
      <c r="Q10" s="249"/>
      <c r="R10" s="249"/>
      <c r="S10" s="253" t="s">
        <v>211</v>
      </c>
      <c r="T10" s="253" t="s">
        <v>212</v>
      </c>
      <c r="U10" s="252" t="s">
        <v>213</v>
      </c>
      <c r="V10" s="252"/>
      <c r="W10" s="252"/>
      <c r="X10" s="249" t="s">
        <v>3</v>
      </c>
    </row>
    <row r="11" spans="1:24" ht="31.5" customHeight="1">
      <c r="A11" s="252"/>
      <c r="B11" s="249"/>
      <c r="C11" s="249" t="s">
        <v>178</v>
      </c>
      <c r="D11" s="249"/>
      <c r="E11" s="249" t="s">
        <v>96</v>
      </c>
      <c r="F11" s="249"/>
      <c r="G11" s="249" t="s">
        <v>83</v>
      </c>
      <c r="H11" s="249"/>
      <c r="I11" s="249" t="s">
        <v>178</v>
      </c>
      <c r="J11" s="249"/>
      <c r="K11" s="249" t="s">
        <v>96</v>
      </c>
      <c r="L11" s="249"/>
      <c r="M11" s="249" t="s">
        <v>83</v>
      </c>
      <c r="N11" s="249"/>
      <c r="O11" s="249" t="s">
        <v>178</v>
      </c>
      <c r="P11" s="249"/>
      <c r="Q11" s="249" t="s">
        <v>96</v>
      </c>
      <c r="R11" s="249"/>
      <c r="S11" s="254"/>
      <c r="T11" s="254"/>
      <c r="U11" s="252"/>
      <c r="V11" s="252"/>
      <c r="W11" s="252"/>
      <c r="X11" s="249"/>
    </row>
    <row r="12" spans="1:24" ht="55.95" customHeight="1">
      <c r="A12" s="252"/>
      <c r="B12" s="249"/>
      <c r="C12" s="169" t="s">
        <v>66</v>
      </c>
      <c r="D12" s="169" t="s">
        <v>2</v>
      </c>
      <c r="E12" s="169" t="s">
        <v>66</v>
      </c>
      <c r="F12" s="169" t="s">
        <v>2</v>
      </c>
      <c r="G12" s="169" t="s">
        <v>66</v>
      </c>
      <c r="H12" s="169" t="s">
        <v>2</v>
      </c>
      <c r="I12" s="169" t="s">
        <v>66</v>
      </c>
      <c r="J12" s="169" t="s">
        <v>2</v>
      </c>
      <c r="K12" s="169" t="s">
        <v>66</v>
      </c>
      <c r="L12" s="169" t="s">
        <v>2</v>
      </c>
      <c r="M12" s="169" t="s">
        <v>66</v>
      </c>
      <c r="N12" s="169" t="s">
        <v>2</v>
      </c>
      <c r="O12" s="169" t="s">
        <v>66</v>
      </c>
      <c r="P12" s="169" t="s">
        <v>2</v>
      </c>
      <c r="Q12" s="169" t="s">
        <v>66</v>
      </c>
      <c r="R12" s="169" t="s">
        <v>2</v>
      </c>
      <c r="S12" s="255"/>
      <c r="T12" s="255"/>
      <c r="U12" s="161" t="s">
        <v>208</v>
      </c>
      <c r="V12" s="161" t="s">
        <v>209</v>
      </c>
      <c r="W12" s="161" t="s">
        <v>210</v>
      </c>
      <c r="X12" s="249"/>
    </row>
    <row r="13" spans="1:24" ht="20.399999999999999" hidden="1" customHeight="1">
      <c r="A13" s="165">
        <v>1</v>
      </c>
      <c r="B13" s="165">
        <v>2</v>
      </c>
      <c r="C13" s="165">
        <v>3</v>
      </c>
      <c r="D13" s="165">
        <v>5</v>
      </c>
      <c r="E13" s="165">
        <v>6</v>
      </c>
      <c r="F13" s="165">
        <v>9</v>
      </c>
      <c r="G13" s="165">
        <v>8</v>
      </c>
      <c r="H13" s="165">
        <v>9</v>
      </c>
      <c r="I13" s="165">
        <v>3</v>
      </c>
      <c r="J13" s="165">
        <v>5</v>
      </c>
      <c r="K13" s="165">
        <v>6</v>
      </c>
      <c r="L13" s="165">
        <v>9</v>
      </c>
      <c r="M13" s="165">
        <v>8</v>
      </c>
      <c r="N13" s="165">
        <v>9</v>
      </c>
      <c r="O13" s="165">
        <v>3</v>
      </c>
      <c r="P13" s="165">
        <v>5</v>
      </c>
      <c r="Q13" s="165">
        <v>6</v>
      </c>
      <c r="R13" s="165">
        <v>9</v>
      </c>
      <c r="S13" s="165"/>
      <c r="T13" s="165"/>
      <c r="U13" s="165">
        <v>10</v>
      </c>
      <c r="V13" s="165">
        <v>11</v>
      </c>
      <c r="W13" s="165">
        <v>12</v>
      </c>
      <c r="X13" s="165"/>
    </row>
    <row r="14" spans="1:24" ht="10.5" customHeight="1">
      <c r="A14" s="190">
        <v>1</v>
      </c>
      <c r="B14" s="165">
        <v>2</v>
      </c>
      <c r="C14" s="165">
        <v>3</v>
      </c>
      <c r="D14" s="165">
        <v>4</v>
      </c>
      <c r="E14" s="165">
        <v>5</v>
      </c>
      <c r="F14" s="165">
        <v>6</v>
      </c>
      <c r="G14" s="165">
        <v>7</v>
      </c>
      <c r="H14" s="165">
        <v>8</v>
      </c>
      <c r="I14" s="165">
        <v>9</v>
      </c>
      <c r="J14" s="165">
        <v>10</v>
      </c>
      <c r="K14" s="165">
        <v>11</v>
      </c>
      <c r="L14" s="165">
        <v>12</v>
      </c>
      <c r="M14" s="165">
        <v>13</v>
      </c>
      <c r="N14" s="165">
        <v>14</v>
      </c>
      <c r="O14" s="165">
        <v>15</v>
      </c>
      <c r="P14" s="165">
        <v>16</v>
      </c>
      <c r="Q14" s="165">
        <v>17</v>
      </c>
      <c r="R14" s="165">
        <v>18</v>
      </c>
      <c r="S14" s="165">
        <v>19</v>
      </c>
      <c r="T14" s="165">
        <v>20</v>
      </c>
      <c r="U14" s="165">
        <v>21</v>
      </c>
      <c r="V14" s="165">
        <v>22</v>
      </c>
      <c r="W14" s="165">
        <v>23</v>
      </c>
      <c r="X14" s="165">
        <v>24</v>
      </c>
    </row>
    <row r="15" spans="1:24">
      <c r="A15" s="168">
        <v>1</v>
      </c>
      <c r="B15" s="145" t="s">
        <v>193</v>
      </c>
      <c r="C15" s="166"/>
      <c r="D15" s="166"/>
      <c r="E15" s="166"/>
      <c r="F15" s="166"/>
      <c r="G15" s="166"/>
      <c r="H15" s="166"/>
      <c r="I15" s="166"/>
      <c r="J15" s="166"/>
      <c r="K15" s="166"/>
      <c r="L15" s="166"/>
      <c r="M15" s="166"/>
      <c r="N15" s="166"/>
      <c r="O15" s="166"/>
      <c r="P15" s="166"/>
      <c r="Q15" s="166"/>
      <c r="R15" s="166"/>
      <c r="S15" s="166"/>
      <c r="T15" s="166"/>
      <c r="U15" s="166"/>
      <c r="V15" s="166"/>
      <c r="W15" s="166"/>
      <c r="X15" s="166"/>
    </row>
    <row r="16" spans="1:24">
      <c r="A16" s="168">
        <v>2</v>
      </c>
      <c r="B16" s="145" t="s">
        <v>198</v>
      </c>
      <c r="C16" s="166"/>
      <c r="D16" s="166"/>
      <c r="E16" s="166"/>
      <c r="F16" s="166"/>
      <c r="G16" s="166"/>
      <c r="H16" s="166"/>
      <c r="I16" s="166"/>
      <c r="J16" s="166"/>
      <c r="K16" s="166"/>
      <c r="L16" s="166"/>
      <c r="M16" s="166"/>
      <c r="N16" s="166"/>
      <c r="O16" s="166"/>
      <c r="P16" s="166"/>
      <c r="Q16" s="166"/>
      <c r="R16" s="166"/>
      <c r="S16" s="166"/>
      <c r="T16" s="166"/>
      <c r="U16" s="166"/>
      <c r="V16" s="166"/>
      <c r="W16" s="166"/>
      <c r="X16" s="166"/>
    </row>
    <row r="17" spans="1:24">
      <c r="A17" s="168">
        <v>3</v>
      </c>
      <c r="B17" s="145" t="s">
        <v>199</v>
      </c>
      <c r="C17" s="166"/>
      <c r="D17" s="166"/>
      <c r="E17" s="166"/>
      <c r="F17" s="166"/>
      <c r="G17" s="166"/>
      <c r="H17" s="166"/>
      <c r="I17" s="166"/>
      <c r="J17" s="166"/>
      <c r="K17" s="166"/>
      <c r="L17" s="166"/>
      <c r="M17" s="166"/>
      <c r="N17" s="166"/>
      <c r="O17" s="166"/>
      <c r="P17" s="166"/>
      <c r="Q17" s="166"/>
      <c r="R17" s="166"/>
      <c r="S17" s="166"/>
      <c r="T17" s="166"/>
      <c r="U17" s="166"/>
      <c r="V17" s="166"/>
      <c r="W17" s="166"/>
      <c r="X17" s="166"/>
    </row>
    <row r="18" spans="1:24">
      <c r="A18" s="168">
        <v>4</v>
      </c>
      <c r="B18" s="145" t="s">
        <v>200</v>
      </c>
      <c r="C18" s="166"/>
      <c r="D18" s="166"/>
      <c r="E18" s="166"/>
      <c r="F18" s="166"/>
      <c r="G18" s="166"/>
      <c r="H18" s="166"/>
      <c r="I18" s="166"/>
      <c r="J18" s="166"/>
      <c r="K18" s="166"/>
      <c r="L18" s="166"/>
      <c r="M18" s="166"/>
      <c r="N18" s="166"/>
      <c r="O18" s="166"/>
      <c r="P18" s="166"/>
      <c r="Q18" s="166"/>
      <c r="R18" s="166"/>
      <c r="S18" s="166"/>
      <c r="T18" s="166"/>
      <c r="U18" s="166"/>
      <c r="V18" s="166"/>
      <c r="W18" s="166"/>
      <c r="X18" s="166"/>
    </row>
    <row r="19" spans="1:24">
      <c r="A19" s="168">
        <v>5</v>
      </c>
      <c r="B19" s="145" t="s">
        <v>201</v>
      </c>
      <c r="C19" s="166"/>
      <c r="D19" s="166"/>
      <c r="E19" s="166"/>
      <c r="F19" s="166"/>
      <c r="G19" s="166"/>
      <c r="H19" s="166"/>
      <c r="I19" s="166"/>
      <c r="J19" s="166"/>
      <c r="K19" s="166"/>
      <c r="L19" s="166"/>
      <c r="M19" s="166"/>
      <c r="N19" s="166"/>
      <c r="O19" s="166"/>
      <c r="P19" s="166"/>
      <c r="Q19" s="166"/>
      <c r="R19" s="166"/>
      <c r="S19" s="166"/>
      <c r="T19" s="166"/>
      <c r="U19" s="166"/>
      <c r="V19" s="166"/>
      <c r="W19" s="166"/>
      <c r="X19" s="166"/>
    </row>
    <row r="20" spans="1:24">
      <c r="A20" s="168">
        <v>6</v>
      </c>
      <c r="B20" s="145" t="s">
        <v>202</v>
      </c>
      <c r="C20" s="166"/>
      <c r="D20" s="166"/>
      <c r="E20" s="166"/>
      <c r="F20" s="166"/>
      <c r="G20" s="166"/>
      <c r="H20" s="166"/>
      <c r="I20" s="166"/>
      <c r="J20" s="166"/>
      <c r="K20" s="166"/>
      <c r="L20" s="166"/>
      <c r="M20" s="166"/>
      <c r="N20" s="166"/>
      <c r="O20" s="166"/>
      <c r="P20" s="166"/>
      <c r="Q20" s="166"/>
      <c r="R20" s="166"/>
      <c r="S20" s="166"/>
      <c r="T20" s="166"/>
      <c r="U20" s="166"/>
      <c r="V20" s="166"/>
      <c r="W20" s="166"/>
      <c r="X20" s="166"/>
    </row>
    <row r="21" spans="1:24">
      <c r="A21" s="168">
        <v>7</v>
      </c>
      <c r="B21" s="145" t="s">
        <v>203</v>
      </c>
      <c r="C21" s="166"/>
      <c r="D21" s="166"/>
      <c r="E21" s="166"/>
      <c r="F21" s="166"/>
      <c r="G21" s="166"/>
      <c r="H21" s="166"/>
      <c r="I21" s="166"/>
      <c r="J21" s="166"/>
      <c r="K21" s="166"/>
      <c r="L21" s="166"/>
      <c r="M21" s="166"/>
      <c r="N21" s="166"/>
      <c r="O21" s="166"/>
      <c r="P21" s="166"/>
      <c r="Q21" s="166"/>
      <c r="R21" s="166"/>
      <c r="S21" s="166"/>
      <c r="T21" s="166"/>
      <c r="U21" s="166"/>
      <c r="V21" s="166"/>
      <c r="W21" s="166"/>
      <c r="X21" s="166"/>
    </row>
    <row r="22" spans="1:24">
      <c r="A22" s="168">
        <v>8</v>
      </c>
      <c r="B22" s="145" t="s">
        <v>204</v>
      </c>
      <c r="C22" s="166"/>
      <c r="D22" s="166"/>
      <c r="E22" s="166"/>
      <c r="F22" s="166"/>
      <c r="G22" s="166"/>
      <c r="H22" s="166"/>
      <c r="I22" s="166"/>
      <c r="J22" s="166"/>
      <c r="K22" s="166"/>
      <c r="L22" s="166"/>
      <c r="M22" s="166"/>
      <c r="N22" s="166"/>
      <c r="O22" s="166"/>
      <c r="P22" s="166"/>
      <c r="Q22" s="166"/>
      <c r="R22" s="166"/>
      <c r="S22" s="166"/>
      <c r="T22" s="166"/>
      <c r="U22" s="166"/>
      <c r="V22" s="166"/>
      <c r="W22" s="166"/>
      <c r="X22" s="166"/>
    </row>
    <row r="23" spans="1:24">
      <c r="A23" s="168"/>
      <c r="B23" s="145" t="s">
        <v>205</v>
      </c>
      <c r="C23" s="166"/>
      <c r="D23" s="166"/>
      <c r="E23" s="166"/>
      <c r="F23" s="166"/>
      <c r="G23" s="166"/>
      <c r="H23" s="166"/>
      <c r="I23" s="166"/>
      <c r="J23" s="166"/>
      <c r="K23" s="166"/>
      <c r="L23" s="166"/>
      <c r="M23" s="166"/>
      <c r="N23" s="166"/>
      <c r="O23" s="166"/>
      <c r="P23" s="166"/>
      <c r="Q23" s="166"/>
      <c r="R23" s="166"/>
      <c r="S23" s="166"/>
      <c r="T23" s="166"/>
      <c r="U23" s="166"/>
      <c r="V23" s="166"/>
      <c r="W23" s="166"/>
      <c r="X23" s="166"/>
    </row>
    <row r="24" spans="1:24">
      <c r="A24" s="168"/>
      <c r="B24" s="145"/>
      <c r="C24" s="166"/>
      <c r="D24" s="166"/>
      <c r="E24" s="166"/>
      <c r="F24" s="166"/>
      <c r="G24" s="166"/>
      <c r="H24" s="166"/>
      <c r="I24" s="166"/>
      <c r="J24" s="166"/>
      <c r="K24" s="166"/>
      <c r="L24" s="166"/>
      <c r="M24" s="166"/>
      <c r="N24" s="166"/>
      <c r="O24" s="166"/>
      <c r="P24" s="166"/>
      <c r="Q24" s="166"/>
      <c r="R24" s="166"/>
      <c r="S24" s="166"/>
      <c r="T24" s="166"/>
      <c r="U24" s="166"/>
      <c r="V24" s="166"/>
      <c r="W24" s="166"/>
      <c r="X24" s="166"/>
    </row>
    <row r="25" spans="1:24" ht="15.6">
      <c r="A25" s="191"/>
      <c r="B25" s="159" t="s">
        <v>206</v>
      </c>
      <c r="C25" s="167"/>
      <c r="D25" s="167"/>
      <c r="E25" s="167"/>
      <c r="F25" s="167"/>
      <c r="G25" s="167"/>
      <c r="H25" s="167"/>
      <c r="I25" s="167"/>
      <c r="J25" s="167"/>
      <c r="K25" s="167"/>
      <c r="L25" s="167"/>
      <c r="M25" s="167"/>
      <c r="N25" s="167"/>
      <c r="O25" s="167"/>
      <c r="P25" s="167"/>
      <c r="Q25" s="167"/>
      <c r="R25" s="167"/>
      <c r="S25" s="167"/>
      <c r="T25" s="167"/>
      <c r="U25" s="167"/>
      <c r="V25" s="167"/>
      <c r="W25" s="167"/>
      <c r="X25" s="167"/>
    </row>
    <row r="26" spans="1:24" ht="15.6">
      <c r="A26" s="188"/>
      <c r="B26" s="189" t="s">
        <v>267</v>
      </c>
      <c r="C26" s="115"/>
      <c r="D26" s="115"/>
      <c r="E26" s="115"/>
      <c r="F26" s="115"/>
      <c r="G26" s="115"/>
      <c r="H26" s="115"/>
      <c r="I26" s="115"/>
      <c r="J26" s="115"/>
      <c r="K26" s="115"/>
      <c r="L26" s="115"/>
      <c r="M26" s="115"/>
      <c r="N26" s="115"/>
      <c r="O26" s="115"/>
      <c r="P26" s="115"/>
      <c r="Q26" s="115"/>
      <c r="R26" s="115"/>
      <c r="S26" s="115"/>
      <c r="T26" s="115"/>
      <c r="U26" s="115"/>
      <c r="V26" s="115"/>
      <c r="W26" s="115"/>
      <c r="X26" s="115"/>
    </row>
    <row r="27" spans="1:24" ht="16.5" customHeight="1">
      <c r="A27" s="115"/>
      <c r="B27" s="170" t="s">
        <v>294</v>
      </c>
    </row>
    <row r="28" spans="1:24">
      <c r="A28" s="115"/>
      <c r="B28" s="170" t="s">
        <v>295</v>
      </c>
    </row>
    <row r="29" spans="1:24">
      <c r="A29" s="115"/>
      <c r="B29" s="170" t="s">
        <v>296</v>
      </c>
    </row>
  </sheetData>
  <mergeCells count="20">
    <mergeCell ref="M11:N11"/>
    <mergeCell ref="O10:R10"/>
    <mergeCell ref="O11:P11"/>
    <mergeCell ref="Q11:R11"/>
    <mergeCell ref="X10:X12"/>
    <mergeCell ref="A4:X4"/>
    <mergeCell ref="A3:X3"/>
    <mergeCell ref="A2:C2"/>
    <mergeCell ref="C11:D11"/>
    <mergeCell ref="E11:F11"/>
    <mergeCell ref="G11:H11"/>
    <mergeCell ref="A10:A12"/>
    <mergeCell ref="B10:B12"/>
    <mergeCell ref="C10:H10"/>
    <mergeCell ref="U10:W11"/>
    <mergeCell ref="I10:N10"/>
    <mergeCell ref="I11:J11"/>
    <mergeCell ref="S10:S12"/>
    <mergeCell ref="T10:T12"/>
    <mergeCell ref="K11:L11"/>
  </mergeCells>
  <pageMargins left="0.45" right="0.45" top="0.5" bottom="0.5" header="0.05"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topLeftCell="A7" zoomScale="115" zoomScaleNormal="115" workbookViewId="0">
      <selection activeCell="A11" sqref="A11:T11"/>
    </sheetView>
  </sheetViews>
  <sheetFormatPr defaultColWidth="9.109375" defaultRowHeight="14.4"/>
  <cols>
    <col min="1" max="1" width="3.88671875" customWidth="1"/>
    <col min="2" max="2" width="12.109375" customWidth="1"/>
    <col min="3" max="6" width="7.6640625" customWidth="1"/>
    <col min="7" max="19" width="6.33203125" customWidth="1"/>
    <col min="20" max="20" width="7.6640625" customWidth="1"/>
    <col min="21" max="22" width="9.109375" style="115"/>
  </cols>
  <sheetData>
    <row r="1" spans="1:20" ht="17.25" customHeight="1">
      <c r="A1" s="1" t="s">
        <v>175</v>
      </c>
      <c r="B1" s="1"/>
      <c r="C1" s="2"/>
      <c r="D1" s="2"/>
      <c r="E1" s="2"/>
      <c r="F1" s="2"/>
      <c r="G1" s="2"/>
      <c r="H1" s="2"/>
      <c r="I1" s="2"/>
      <c r="J1" s="2"/>
      <c r="K1" s="2"/>
      <c r="L1" s="2"/>
      <c r="M1" s="2"/>
      <c r="N1" s="2"/>
      <c r="O1" s="2"/>
      <c r="P1" s="2"/>
      <c r="Q1" s="2"/>
      <c r="R1" s="2"/>
      <c r="S1" s="2"/>
      <c r="T1" s="175" t="s">
        <v>269</v>
      </c>
    </row>
    <row r="2" spans="1:20" ht="17.25" customHeight="1">
      <c r="A2" s="207" t="s">
        <v>192</v>
      </c>
      <c r="B2" s="207"/>
      <c r="C2" s="207"/>
      <c r="D2" s="2"/>
      <c r="E2" s="2"/>
      <c r="F2" s="2"/>
      <c r="G2" s="2"/>
      <c r="H2" s="2"/>
      <c r="I2" s="2"/>
      <c r="J2" s="2"/>
      <c r="K2" s="2"/>
      <c r="L2" s="2"/>
      <c r="M2" s="2"/>
      <c r="N2" s="2"/>
      <c r="O2" s="2"/>
      <c r="P2" s="2"/>
      <c r="Q2" s="2"/>
      <c r="R2" s="2"/>
      <c r="S2" s="2"/>
      <c r="T2" s="2"/>
    </row>
    <row r="3" spans="1:20" ht="28.5" customHeight="1">
      <c r="A3" s="251" t="s">
        <v>274</v>
      </c>
      <c r="B3" s="251"/>
      <c r="C3" s="251"/>
      <c r="D3" s="251"/>
      <c r="E3" s="251"/>
      <c r="F3" s="251"/>
      <c r="G3" s="251"/>
      <c r="H3" s="251"/>
      <c r="I3" s="251"/>
      <c r="J3" s="251"/>
      <c r="K3" s="251"/>
      <c r="L3" s="251"/>
      <c r="M3" s="251"/>
      <c r="N3" s="251"/>
      <c r="O3" s="251"/>
      <c r="P3" s="251"/>
      <c r="Q3" s="251"/>
      <c r="R3" s="251"/>
      <c r="S3" s="251"/>
      <c r="T3" s="251"/>
    </row>
    <row r="4" spans="1:20" s="115" customFormat="1" ht="17.25" customHeight="1">
      <c r="A4" s="250" t="s">
        <v>195</v>
      </c>
      <c r="B4" s="250"/>
      <c r="C4" s="250"/>
      <c r="D4" s="250"/>
      <c r="E4" s="250"/>
      <c r="F4" s="250"/>
      <c r="G4" s="250"/>
      <c r="H4" s="250"/>
      <c r="I4" s="250"/>
      <c r="J4" s="250"/>
      <c r="K4" s="250"/>
      <c r="L4" s="250"/>
      <c r="M4" s="250"/>
      <c r="N4" s="250"/>
      <c r="O4" s="250"/>
      <c r="P4" s="250"/>
      <c r="Q4" s="250"/>
      <c r="R4" s="250"/>
      <c r="S4" s="250"/>
      <c r="T4" s="250"/>
    </row>
    <row r="5" spans="1:20" s="115" customFormat="1" ht="20.25" customHeight="1">
      <c r="A5" s="162"/>
      <c r="B5" s="162"/>
      <c r="C5" s="162"/>
      <c r="D5" s="162"/>
      <c r="E5" s="162"/>
      <c r="F5" s="162"/>
      <c r="G5" s="162"/>
      <c r="H5" s="162"/>
      <c r="I5" s="162"/>
      <c r="J5" s="162"/>
      <c r="K5" s="162"/>
      <c r="L5" s="162"/>
      <c r="M5" s="162"/>
      <c r="N5" s="162"/>
      <c r="O5" s="162"/>
      <c r="P5" s="162"/>
      <c r="Q5" s="162"/>
      <c r="R5" s="162"/>
      <c r="S5" s="162"/>
      <c r="T5" s="162"/>
    </row>
    <row r="6" spans="1:20" s="115" customFormat="1" ht="20.25" customHeight="1">
      <c r="A6" s="162"/>
      <c r="B6" s="172" t="s">
        <v>216</v>
      </c>
      <c r="C6" s="162"/>
      <c r="D6" s="162"/>
      <c r="E6" s="162"/>
      <c r="F6" s="162"/>
      <c r="G6" s="162"/>
      <c r="H6" s="162"/>
      <c r="I6" s="162"/>
      <c r="J6" s="162"/>
      <c r="K6" s="162"/>
      <c r="L6" s="162"/>
      <c r="M6" s="162"/>
      <c r="N6" s="162"/>
      <c r="O6" s="162"/>
      <c r="P6" s="162"/>
      <c r="Q6" s="162"/>
      <c r="R6" s="162"/>
      <c r="S6" s="162"/>
      <c r="T6" s="162"/>
    </row>
    <row r="7" spans="1:20" s="115" customFormat="1" ht="19.5" customHeight="1">
      <c r="A7" s="160"/>
      <c r="B7" s="160"/>
      <c r="C7" s="160"/>
      <c r="D7" s="160"/>
      <c r="E7" s="160"/>
      <c r="F7" s="160"/>
      <c r="G7" s="160"/>
      <c r="H7" s="160"/>
      <c r="I7" s="160"/>
      <c r="J7" s="160"/>
      <c r="K7" s="160"/>
      <c r="L7" s="160"/>
      <c r="M7" s="160"/>
      <c r="N7" s="160"/>
      <c r="O7" s="160"/>
      <c r="P7" s="160"/>
      <c r="Q7" s="160"/>
      <c r="R7" s="160"/>
      <c r="S7" s="160"/>
      <c r="T7" s="164" t="s">
        <v>196</v>
      </c>
    </row>
    <row r="8" spans="1:20" s="115" customFormat="1" ht="31.5" customHeight="1">
      <c r="A8" s="252" t="s">
        <v>0</v>
      </c>
      <c r="B8" s="249" t="s">
        <v>197</v>
      </c>
      <c r="C8" s="249" t="s">
        <v>217</v>
      </c>
      <c r="D8" s="249"/>
      <c r="E8" s="249"/>
      <c r="F8" s="249"/>
      <c r="G8" s="249" t="s">
        <v>218</v>
      </c>
      <c r="H8" s="249"/>
      <c r="I8" s="249"/>
      <c r="J8" s="249"/>
      <c r="K8" s="249"/>
      <c r="L8" s="249"/>
      <c r="M8" s="249"/>
      <c r="N8" s="249" t="s">
        <v>219</v>
      </c>
      <c r="O8" s="249"/>
      <c r="P8" s="249"/>
      <c r="Q8" s="249"/>
      <c r="R8" s="249"/>
      <c r="S8" s="253" t="s">
        <v>220</v>
      </c>
      <c r="T8" s="249" t="s">
        <v>3</v>
      </c>
    </row>
    <row r="9" spans="1:20" s="115" customFormat="1" ht="55.95" customHeight="1">
      <c r="A9" s="252"/>
      <c r="B9" s="249"/>
      <c r="C9" s="174" t="s">
        <v>221</v>
      </c>
      <c r="D9" s="174" t="s">
        <v>222</v>
      </c>
      <c r="E9" s="174" t="s">
        <v>223</v>
      </c>
      <c r="F9" s="174" t="s">
        <v>224</v>
      </c>
      <c r="G9" s="174" t="s">
        <v>225</v>
      </c>
      <c r="H9" s="174" t="s">
        <v>226</v>
      </c>
      <c r="I9" s="174" t="s">
        <v>15</v>
      </c>
      <c r="J9" s="174" t="s">
        <v>16</v>
      </c>
      <c r="K9" s="174" t="s">
        <v>17</v>
      </c>
      <c r="L9" s="174" t="s">
        <v>227</v>
      </c>
      <c r="M9" s="174" t="s">
        <v>228</v>
      </c>
      <c r="N9" s="174" t="s">
        <v>229</v>
      </c>
      <c r="O9" s="174" t="s">
        <v>230</v>
      </c>
      <c r="P9" s="174" t="s">
        <v>17</v>
      </c>
      <c r="Q9" s="174" t="s">
        <v>227</v>
      </c>
      <c r="R9" s="174" t="s">
        <v>231</v>
      </c>
      <c r="S9" s="255"/>
      <c r="T9" s="249"/>
    </row>
    <row r="10" spans="1:20" s="115" customFormat="1" ht="20.399999999999999" hidden="1" customHeight="1">
      <c r="A10" s="165">
        <v>1</v>
      </c>
      <c r="B10" s="165">
        <v>2</v>
      </c>
      <c r="C10" s="165">
        <v>3</v>
      </c>
      <c r="D10" s="165">
        <v>5</v>
      </c>
      <c r="E10" s="165">
        <v>6</v>
      </c>
      <c r="F10" s="165">
        <v>9</v>
      </c>
      <c r="G10" s="165">
        <v>3</v>
      </c>
      <c r="H10" s="165">
        <v>5</v>
      </c>
      <c r="I10" s="165">
        <v>6</v>
      </c>
      <c r="J10" s="165">
        <v>9</v>
      </c>
      <c r="K10" s="165">
        <v>8</v>
      </c>
      <c r="L10" s="165"/>
      <c r="M10" s="165">
        <v>9</v>
      </c>
      <c r="N10" s="165">
        <v>3</v>
      </c>
      <c r="O10" s="165">
        <v>5</v>
      </c>
      <c r="P10" s="165">
        <v>6</v>
      </c>
      <c r="Q10" s="165">
        <v>9</v>
      </c>
      <c r="R10" s="165">
        <v>8</v>
      </c>
      <c r="S10" s="165"/>
      <c r="T10" s="165"/>
    </row>
    <row r="11" spans="1:20" s="115" customFormat="1" ht="10.5" customHeight="1">
      <c r="A11" s="195">
        <v>1</v>
      </c>
      <c r="B11" s="195">
        <v>2</v>
      </c>
      <c r="C11" s="195">
        <v>3</v>
      </c>
      <c r="D11" s="195">
        <v>4</v>
      </c>
      <c r="E11" s="195">
        <v>5</v>
      </c>
      <c r="F11" s="195">
        <v>6</v>
      </c>
      <c r="G11" s="195">
        <v>7</v>
      </c>
      <c r="H11" s="195">
        <v>8</v>
      </c>
      <c r="I11" s="195">
        <v>9</v>
      </c>
      <c r="J11" s="195">
        <v>10</v>
      </c>
      <c r="K11" s="195">
        <v>11</v>
      </c>
      <c r="L11" s="195">
        <v>12</v>
      </c>
      <c r="M11" s="195">
        <v>13</v>
      </c>
      <c r="N11" s="195">
        <v>14</v>
      </c>
      <c r="O11" s="195">
        <v>15</v>
      </c>
      <c r="P11" s="195">
        <v>16</v>
      </c>
      <c r="Q11" s="195">
        <v>17</v>
      </c>
      <c r="R11" s="195">
        <v>18</v>
      </c>
      <c r="S11" s="195">
        <v>19</v>
      </c>
      <c r="T11" s="195">
        <v>20</v>
      </c>
    </row>
    <row r="12" spans="1:20" s="115" customFormat="1" ht="16.5" customHeight="1">
      <c r="A12" s="177" t="s">
        <v>189</v>
      </c>
      <c r="B12" s="177" t="s">
        <v>178</v>
      </c>
      <c r="C12" s="165"/>
      <c r="D12" s="165"/>
      <c r="E12" s="165"/>
      <c r="F12" s="165"/>
      <c r="G12" s="165"/>
      <c r="H12" s="165"/>
      <c r="I12" s="165"/>
      <c r="J12" s="165"/>
      <c r="K12" s="165"/>
      <c r="L12" s="165"/>
      <c r="M12" s="165"/>
      <c r="N12" s="165"/>
      <c r="O12" s="165"/>
      <c r="P12" s="165"/>
      <c r="Q12" s="165"/>
      <c r="R12" s="165"/>
      <c r="S12" s="165"/>
      <c r="T12" s="165"/>
    </row>
    <row r="13" spans="1:20" s="115" customFormat="1">
      <c r="A13" s="176">
        <v>1</v>
      </c>
      <c r="B13" s="145" t="s">
        <v>193</v>
      </c>
      <c r="C13" s="166"/>
      <c r="D13" s="166"/>
      <c r="E13" s="166"/>
      <c r="F13" s="166"/>
      <c r="G13" s="166"/>
      <c r="H13" s="166"/>
      <c r="I13" s="166"/>
      <c r="J13" s="166"/>
      <c r="K13" s="166"/>
      <c r="L13" s="166"/>
      <c r="M13" s="166"/>
      <c r="N13" s="166"/>
      <c r="O13" s="166"/>
      <c r="P13" s="166"/>
      <c r="Q13" s="166"/>
      <c r="R13" s="166"/>
      <c r="S13" s="166"/>
      <c r="T13" s="166"/>
    </row>
    <row r="14" spans="1:20" s="115" customFormat="1">
      <c r="A14" s="176">
        <v>2</v>
      </c>
      <c r="B14" s="145" t="s">
        <v>198</v>
      </c>
      <c r="C14" s="166"/>
      <c r="D14" s="166"/>
      <c r="E14" s="166"/>
      <c r="F14" s="166"/>
      <c r="G14" s="166"/>
      <c r="H14" s="166"/>
      <c r="I14" s="166"/>
      <c r="J14" s="166"/>
      <c r="K14" s="166"/>
      <c r="L14" s="166"/>
      <c r="M14" s="166"/>
      <c r="N14" s="166"/>
      <c r="O14" s="166"/>
      <c r="P14" s="166"/>
      <c r="Q14" s="166"/>
      <c r="R14" s="166"/>
      <c r="S14" s="166"/>
      <c r="T14" s="166"/>
    </row>
    <row r="15" spans="1:20" s="115" customFormat="1">
      <c r="A15" s="179"/>
      <c r="B15" s="180" t="s">
        <v>232</v>
      </c>
      <c r="C15" s="178"/>
      <c r="D15" s="178"/>
      <c r="E15" s="178"/>
      <c r="F15" s="178"/>
      <c r="G15" s="178"/>
      <c r="H15" s="178"/>
      <c r="I15" s="178"/>
      <c r="J15" s="178"/>
      <c r="K15" s="178"/>
      <c r="L15" s="178"/>
      <c r="M15" s="178"/>
      <c r="N15" s="178"/>
      <c r="O15" s="178"/>
      <c r="P15" s="178"/>
      <c r="Q15" s="178"/>
      <c r="R15" s="178"/>
      <c r="S15" s="178"/>
      <c r="T15" s="178"/>
    </row>
    <row r="16" spans="1:20" s="115" customFormat="1">
      <c r="A16" s="256" t="s">
        <v>237</v>
      </c>
      <c r="B16" s="256"/>
      <c r="C16" s="35"/>
      <c r="D16" s="35"/>
      <c r="E16" s="35"/>
      <c r="F16" s="35"/>
      <c r="G16" s="35"/>
      <c r="H16" s="35"/>
      <c r="I16" s="35"/>
      <c r="J16" s="35"/>
      <c r="K16" s="35"/>
      <c r="L16" s="35"/>
      <c r="M16" s="35"/>
      <c r="N16" s="35"/>
      <c r="O16" s="35"/>
      <c r="P16" s="35"/>
      <c r="Q16" s="35"/>
      <c r="R16" s="35"/>
      <c r="S16" s="35"/>
      <c r="T16" s="35"/>
    </row>
    <row r="17" spans="1:20" s="115" customFormat="1">
      <c r="A17" s="177" t="s">
        <v>82</v>
      </c>
      <c r="B17" s="177" t="s">
        <v>96</v>
      </c>
      <c r="C17" s="181"/>
      <c r="D17" s="181"/>
      <c r="E17" s="181"/>
      <c r="F17" s="181"/>
      <c r="G17" s="181"/>
      <c r="H17" s="181"/>
      <c r="I17" s="181"/>
      <c r="J17" s="181"/>
      <c r="K17" s="181"/>
      <c r="L17" s="181"/>
      <c r="M17" s="181"/>
      <c r="N17" s="181"/>
      <c r="O17" s="181"/>
      <c r="P17" s="181"/>
      <c r="Q17" s="181"/>
      <c r="R17" s="181"/>
      <c r="S17" s="181"/>
      <c r="T17" s="181"/>
    </row>
    <row r="18" spans="1:20" s="115" customFormat="1">
      <c r="A18" s="176">
        <v>1</v>
      </c>
      <c r="B18" s="145" t="s">
        <v>193</v>
      </c>
      <c r="C18" s="166"/>
      <c r="D18" s="166"/>
      <c r="E18" s="166"/>
      <c r="F18" s="166"/>
      <c r="G18" s="166"/>
      <c r="H18" s="166"/>
      <c r="I18" s="166"/>
      <c r="J18" s="166"/>
      <c r="K18" s="166"/>
      <c r="L18" s="166"/>
      <c r="M18" s="166"/>
      <c r="N18" s="166"/>
      <c r="O18" s="166"/>
      <c r="P18" s="166"/>
      <c r="Q18" s="166"/>
      <c r="R18" s="166"/>
      <c r="S18" s="166"/>
      <c r="T18" s="166"/>
    </row>
    <row r="19" spans="1:20" s="115" customFormat="1">
      <c r="A19" s="176">
        <v>2</v>
      </c>
      <c r="B19" s="145" t="s">
        <v>198</v>
      </c>
      <c r="C19" s="166"/>
      <c r="D19" s="166"/>
      <c r="E19" s="166"/>
      <c r="F19" s="166"/>
      <c r="G19" s="166"/>
      <c r="H19" s="166"/>
      <c r="I19" s="166"/>
      <c r="J19" s="166"/>
      <c r="K19" s="166"/>
      <c r="L19" s="166"/>
      <c r="M19" s="166"/>
      <c r="N19" s="166"/>
      <c r="O19" s="166"/>
      <c r="P19" s="166"/>
      <c r="Q19" s="166"/>
      <c r="R19" s="166"/>
      <c r="S19" s="166"/>
      <c r="T19" s="166"/>
    </row>
    <row r="20" spans="1:20" s="115" customFormat="1">
      <c r="A20" s="179"/>
      <c r="B20" s="180" t="s">
        <v>232</v>
      </c>
      <c r="C20" s="178"/>
      <c r="D20" s="178"/>
      <c r="E20" s="178"/>
      <c r="F20" s="178"/>
      <c r="G20" s="178"/>
      <c r="H20" s="178"/>
      <c r="I20" s="178"/>
      <c r="J20" s="178"/>
      <c r="K20" s="178"/>
      <c r="L20" s="178"/>
      <c r="M20" s="178"/>
      <c r="N20" s="178"/>
      <c r="O20" s="178"/>
      <c r="P20" s="178"/>
      <c r="Q20" s="178"/>
      <c r="R20" s="178"/>
      <c r="S20" s="178"/>
      <c r="T20" s="178"/>
    </row>
    <row r="21" spans="1:20" s="115" customFormat="1">
      <c r="A21" s="256" t="s">
        <v>234</v>
      </c>
      <c r="B21" s="256"/>
      <c r="C21" s="35"/>
      <c r="D21" s="35"/>
      <c r="E21" s="35"/>
      <c r="F21" s="35"/>
      <c r="G21" s="35"/>
      <c r="H21" s="35"/>
      <c r="I21" s="35"/>
      <c r="J21" s="35"/>
      <c r="K21" s="35"/>
      <c r="L21" s="35"/>
      <c r="M21" s="35"/>
      <c r="N21" s="35"/>
      <c r="O21" s="35"/>
      <c r="P21" s="35"/>
      <c r="Q21" s="35"/>
      <c r="R21" s="35"/>
      <c r="S21" s="35"/>
      <c r="T21" s="35"/>
    </row>
    <row r="22" spans="1:20" s="115" customFormat="1">
      <c r="A22" s="177" t="s">
        <v>97</v>
      </c>
      <c r="B22" s="177" t="s">
        <v>83</v>
      </c>
      <c r="C22" s="181"/>
      <c r="D22" s="181"/>
      <c r="E22" s="181"/>
      <c r="F22" s="181"/>
      <c r="G22" s="181"/>
      <c r="H22" s="181"/>
      <c r="I22" s="181"/>
      <c r="J22" s="181"/>
      <c r="K22" s="181"/>
      <c r="L22" s="181"/>
      <c r="M22" s="181"/>
      <c r="N22" s="181"/>
      <c r="O22" s="181"/>
      <c r="P22" s="181"/>
      <c r="Q22" s="181"/>
      <c r="R22" s="181"/>
      <c r="S22" s="181"/>
      <c r="T22" s="181"/>
    </row>
    <row r="23" spans="1:20" s="115" customFormat="1">
      <c r="A23" s="176">
        <v>1</v>
      </c>
      <c r="B23" s="145" t="s">
        <v>193</v>
      </c>
      <c r="C23" s="166"/>
      <c r="D23" s="166"/>
      <c r="E23" s="166"/>
      <c r="F23" s="166"/>
      <c r="G23" s="166"/>
      <c r="H23" s="166"/>
      <c r="I23" s="166"/>
      <c r="J23" s="166"/>
      <c r="K23" s="166"/>
      <c r="L23" s="166"/>
      <c r="M23" s="166"/>
      <c r="N23" s="166"/>
      <c r="O23" s="166"/>
      <c r="P23" s="166"/>
      <c r="Q23" s="166"/>
      <c r="R23" s="166"/>
      <c r="S23" s="166"/>
      <c r="T23" s="166"/>
    </row>
    <row r="24" spans="1:20" s="115" customFormat="1">
      <c r="A24" s="176">
        <v>2</v>
      </c>
      <c r="B24" s="145" t="s">
        <v>198</v>
      </c>
      <c r="C24" s="166"/>
      <c r="D24" s="166"/>
      <c r="E24" s="166"/>
      <c r="F24" s="166"/>
      <c r="G24" s="166"/>
      <c r="H24" s="166"/>
      <c r="I24" s="166"/>
      <c r="J24" s="166"/>
      <c r="K24" s="166"/>
      <c r="L24" s="166"/>
      <c r="M24" s="166"/>
      <c r="N24" s="166"/>
      <c r="O24" s="166"/>
      <c r="P24" s="166"/>
      <c r="Q24" s="166"/>
      <c r="R24" s="166"/>
      <c r="S24" s="166"/>
      <c r="T24" s="166"/>
    </row>
    <row r="25" spans="1:20" s="115" customFormat="1">
      <c r="A25" s="179"/>
      <c r="B25" s="180" t="s">
        <v>232</v>
      </c>
      <c r="C25" s="178"/>
      <c r="D25" s="178"/>
      <c r="E25" s="178"/>
      <c r="F25" s="178"/>
      <c r="G25" s="178"/>
      <c r="H25" s="178"/>
      <c r="I25" s="178"/>
      <c r="J25" s="178"/>
      <c r="K25" s="178"/>
      <c r="L25" s="178"/>
      <c r="M25" s="178"/>
      <c r="N25" s="178"/>
      <c r="O25" s="178"/>
      <c r="P25" s="178"/>
      <c r="Q25" s="178"/>
      <c r="R25" s="178"/>
      <c r="S25" s="178"/>
      <c r="T25" s="178"/>
    </row>
    <row r="26" spans="1:20" s="115" customFormat="1">
      <c r="A26" s="256" t="s">
        <v>235</v>
      </c>
      <c r="B26" s="256"/>
      <c r="C26" s="35"/>
      <c r="D26" s="35"/>
      <c r="E26" s="35"/>
      <c r="F26" s="35"/>
      <c r="G26" s="35"/>
      <c r="H26" s="35"/>
      <c r="I26" s="35"/>
      <c r="J26" s="35"/>
      <c r="K26" s="35"/>
      <c r="L26" s="35"/>
      <c r="M26" s="35"/>
      <c r="N26" s="35"/>
      <c r="O26" s="35"/>
      <c r="P26" s="35"/>
      <c r="Q26" s="35"/>
      <c r="R26" s="35"/>
      <c r="S26" s="35"/>
      <c r="T26" s="35"/>
    </row>
    <row r="27" spans="1:20" s="115" customFormat="1">
      <c r="A27" s="257" t="s">
        <v>236</v>
      </c>
      <c r="B27" s="258"/>
      <c r="C27" s="182"/>
      <c r="D27" s="182"/>
      <c r="E27" s="182"/>
      <c r="F27" s="182"/>
      <c r="G27" s="182"/>
      <c r="H27" s="182"/>
      <c r="I27" s="182"/>
      <c r="J27" s="182"/>
      <c r="K27" s="182"/>
      <c r="L27" s="182"/>
      <c r="M27" s="182"/>
      <c r="N27" s="182"/>
      <c r="O27" s="182"/>
      <c r="P27" s="182"/>
      <c r="Q27" s="182"/>
      <c r="R27" s="182"/>
      <c r="S27" s="182"/>
      <c r="T27" s="182"/>
    </row>
    <row r="28" spans="1:20" s="115" customFormat="1" ht="16.5" customHeight="1">
      <c r="A28" s="259" t="s">
        <v>240</v>
      </c>
      <c r="B28" s="260"/>
      <c r="C28" s="167"/>
      <c r="D28" s="167"/>
      <c r="E28" s="167"/>
      <c r="F28" s="167"/>
      <c r="G28" s="167"/>
      <c r="H28" s="167"/>
      <c r="I28" s="167"/>
      <c r="J28" s="167"/>
      <c r="K28" s="167"/>
      <c r="L28" s="167"/>
      <c r="M28" s="167"/>
      <c r="N28" s="167"/>
      <c r="O28" s="167"/>
      <c r="P28" s="167"/>
      <c r="Q28" s="167"/>
      <c r="R28" s="167"/>
      <c r="S28" s="167"/>
      <c r="T28" s="167"/>
    </row>
  </sheetData>
  <mergeCells count="15">
    <mergeCell ref="A16:B16"/>
    <mergeCell ref="A21:B21"/>
    <mergeCell ref="A26:B26"/>
    <mergeCell ref="A27:B27"/>
    <mergeCell ref="A28:B28"/>
    <mergeCell ref="T8:T9"/>
    <mergeCell ref="A2:C2"/>
    <mergeCell ref="A3:T3"/>
    <mergeCell ref="A4:T4"/>
    <mergeCell ref="A8:A9"/>
    <mergeCell ref="B8:B9"/>
    <mergeCell ref="C8:F8"/>
    <mergeCell ref="G8:M8"/>
    <mergeCell ref="N8:R8"/>
    <mergeCell ref="S8:S9"/>
  </mergeCells>
  <pageMargins left="0.45" right="0.45" top="0.5" bottom="0.5" header="0.05"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zoomScale="115" zoomScaleNormal="115" workbookViewId="0">
      <selection activeCell="F18" sqref="F18"/>
    </sheetView>
  </sheetViews>
  <sheetFormatPr defaultColWidth="9.109375" defaultRowHeight="14.4"/>
  <cols>
    <col min="1" max="1" width="3.88671875" customWidth="1"/>
    <col min="2" max="2" width="12.109375" customWidth="1"/>
    <col min="3" max="6" width="7.6640625" customWidth="1"/>
    <col min="7" max="19" width="6.33203125" customWidth="1"/>
    <col min="20" max="20" width="7.6640625" customWidth="1"/>
    <col min="21" max="22" width="9.109375" style="115"/>
  </cols>
  <sheetData>
    <row r="1" spans="1:20" ht="17.25" customHeight="1">
      <c r="A1" s="1" t="s">
        <v>175</v>
      </c>
      <c r="B1" s="1"/>
      <c r="C1" s="2"/>
      <c r="D1" s="2"/>
      <c r="E1" s="2"/>
      <c r="F1" s="2"/>
      <c r="G1" s="2"/>
      <c r="H1" s="2"/>
      <c r="I1" s="2"/>
      <c r="J1" s="2"/>
      <c r="K1" s="2"/>
      <c r="L1" s="2"/>
      <c r="M1" s="2"/>
      <c r="N1" s="2"/>
      <c r="O1" s="2"/>
      <c r="P1" s="2"/>
      <c r="Q1" s="2"/>
      <c r="R1" s="2"/>
      <c r="S1" s="2"/>
      <c r="T1" s="175" t="s">
        <v>270</v>
      </c>
    </row>
    <row r="2" spans="1:20" ht="17.25" customHeight="1">
      <c r="A2" s="207" t="s">
        <v>192</v>
      </c>
      <c r="B2" s="207"/>
      <c r="C2" s="207"/>
      <c r="D2" s="2"/>
      <c r="E2" s="2"/>
      <c r="F2" s="2"/>
      <c r="G2" s="2"/>
      <c r="H2" s="2"/>
      <c r="I2" s="2"/>
      <c r="J2" s="2"/>
      <c r="K2" s="2"/>
      <c r="L2" s="2"/>
      <c r="M2" s="2"/>
      <c r="N2" s="2"/>
      <c r="O2" s="2"/>
      <c r="P2" s="2"/>
      <c r="Q2" s="2"/>
      <c r="R2" s="2"/>
      <c r="S2" s="2"/>
      <c r="T2" s="2"/>
    </row>
    <row r="3" spans="1:20" ht="28.5" customHeight="1">
      <c r="A3" s="251" t="s">
        <v>275</v>
      </c>
      <c r="B3" s="251"/>
      <c r="C3" s="251"/>
      <c r="D3" s="251"/>
      <c r="E3" s="251"/>
      <c r="F3" s="251"/>
      <c r="G3" s="251"/>
      <c r="H3" s="251"/>
      <c r="I3" s="251"/>
      <c r="J3" s="251"/>
      <c r="K3" s="251"/>
      <c r="L3" s="251"/>
      <c r="M3" s="251"/>
      <c r="N3" s="251"/>
      <c r="O3" s="251"/>
      <c r="P3" s="251"/>
      <c r="Q3" s="251"/>
      <c r="R3" s="251"/>
      <c r="S3" s="251"/>
      <c r="T3" s="251"/>
    </row>
    <row r="4" spans="1:20" s="115" customFormat="1" ht="17.25" customHeight="1">
      <c r="A4" s="250" t="s">
        <v>195</v>
      </c>
      <c r="B4" s="250"/>
      <c r="C4" s="250"/>
      <c r="D4" s="250"/>
      <c r="E4" s="250"/>
      <c r="F4" s="250"/>
      <c r="G4" s="250"/>
      <c r="H4" s="250"/>
      <c r="I4" s="250"/>
      <c r="J4" s="250"/>
      <c r="K4" s="250"/>
      <c r="L4" s="250"/>
      <c r="M4" s="250"/>
      <c r="N4" s="250"/>
      <c r="O4" s="250"/>
      <c r="P4" s="250"/>
      <c r="Q4" s="250"/>
      <c r="R4" s="250"/>
      <c r="S4" s="250"/>
      <c r="T4" s="250"/>
    </row>
    <row r="5" spans="1:20" s="115" customFormat="1" ht="20.25" customHeight="1">
      <c r="A5" s="162"/>
      <c r="B5" s="162"/>
      <c r="C5" s="162"/>
      <c r="D5" s="162"/>
      <c r="E5" s="162"/>
      <c r="F5" s="162"/>
      <c r="G5" s="162"/>
      <c r="H5" s="162"/>
      <c r="I5" s="162"/>
      <c r="J5" s="162"/>
      <c r="K5" s="162"/>
      <c r="L5" s="162"/>
      <c r="M5" s="162"/>
      <c r="N5" s="162"/>
      <c r="O5" s="162"/>
      <c r="P5" s="162"/>
      <c r="Q5" s="162"/>
      <c r="R5" s="162"/>
      <c r="S5" s="162"/>
      <c r="T5" s="162"/>
    </row>
    <row r="6" spans="1:20" s="115" customFormat="1" ht="20.25" customHeight="1">
      <c r="A6" s="162"/>
      <c r="B6" s="172" t="s">
        <v>238</v>
      </c>
      <c r="C6" s="162"/>
      <c r="D6" s="162"/>
      <c r="E6" s="162"/>
      <c r="F6" s="162"/>
      <c r="G6" s="162"/>
      <c r="H6" s="162"/>
      <c r="I6" s="162"/>
      <c r="J6" s="162"/>
      <c r="K6" s="162"/>
      <c r="L6" s="162"/>
      <c r="M6" s="162"/>
      <c r="N6" s="162"/>
      <c r="O6" s="162"/>
      <c r="P6" s="162"/>
      <c r="Q6" s="162"/>
      <c r="R6" s="162"/>
      <c r="S6" s="162"/>
      <c r="T6" s="162"/>
    </row>
    <row r="7" spans="1:20" s="115" customFormat="1" ht="19.5" customHeight="1">
      <c r="A7" s="160"/>
      <c r="B7" s="160"/>
      <c r="C7" s="160"/>
      <c r="D7" s="160"/>
      <c r="E7" s="160"/>
      <c r="F7" s="160"/>
      <c r="G7" s="160"/>
      <c r="H7" s="160"/>
      <c r="I7" s="160"/>
      <c r="J7" s="160"/>
      <c r="K7" s="160"/>
      <c r="L7" s="160"/>
      <c r="M7" s="160"/>
      <c r="N7" s="160"/>
      <c r="O7" s="160"/>
      <c r="P7" s="160"/>
      <c r="Q7" s="160"/>
      <c r="R7" s="160"/>
      <c r="S7" s="160"/>
      <c r="T7" s="164" t="s">
        <v>196</v>
      </c>
    </row>
    <row r="8" spans="1:20" s="115" customFormat="1" ht="31.5" customHeight="1">
      <c r="A8" s="252" t="s">
        <v>0</v>
      </c>
      <c r="B8" s="249" t="s">
        <v>197</v>
      </c>
      <c r="C8" s="249" t="s">
        <v>239</v>
      </c>
      <c r="D8" s="249"/>
      <c r="E8" s="249"/>
      <c r="F8" s="249"/>
      <c r="G8" s="249" t="s">
        <v>218</v>
      </c>
      <c r="H8" s="249"/>
      <c r="I8" s="249"/>
      <c r="J8" s="249"/>
      <c r="K8" s="249"/>
      <c r="L8" s="249"/>
      <c r="M8" s="249"/>
      <c r="N8" s="249" t="s">
        <v>219</v>
      </c>
      <c r="O8" s="249"/>
      <c r="P8" s="249"/>
      <c r="Q8" s="249"/>
      <c r="R8" s="249"/>
      <c r="S8" s="253" t="s">
        <v>220</v>
      </c>
      <c r="T8" s="249" t="s">
        <v>3</v>
      </c>
    </row>
    <row r="9" spans="1:20" s="115" customFormat="1" ht="55.95" customHeight="1">
      <c r="A9" s="252"/>
      <c r="B9" s="249"/>
      <c r="C9" s="174" t="s">
        <v>221</v>
      </c>
      <c r="D9" s="174" t="s">
        <v>222</v>
      </c>
      <c r="E9" s="174" t="s">
        <v>223</v>
      </c>
      <c r="F9" s="174" t="s">
        <v>224</v>
      </c>
      <c r="G9" s="174" t="s">
        <v>225</v>
      </c>
      <c r="H9" s="174" t="s">
        <v>226</v>
      </c>
      <c r="I9" s="174" t="s">
        <v>15</v>
      </c>
      <c r="J9" s="174" t="s">
        <v>16</v>
      </c>
      <c r="K9" s="174" t="s">
        <v>17</v>
      </c>
      <c r="L9" s="174" t="s">
        <v>227</v>
      </c>
      <c r="M9" s="174" t="s">
        <v>228</v>
      </c>
      <c r="N9" s="174" t="s">
        <v>229</v>
      </c>
      <c r="O9" s="174" t="s">
        <v>230</v>
      </c>
      <c r="P9" s="174" t="s">
        <v>17</v>
      </c>
      <c r="Q9" s="174" t="s">
        <v>227</v>
      </c>
      <c r="R9" s="174" t="s">
        <v>231</v>
      </c>
      <c r="S9" s="255"/>
      <c r="T9" s="249"/>
    </row>
    <row r="10" spans="1:20" s="115" customFormat="1" ht="20.399999999999999" hidden="1" customHeight="1">
      <c r="A10" s="165">
        <v>1</v>
      </c>
      <c r="B10" s="165">
        <v>2</v>
      </c>
      <c r="C10" s="165">
        <v>3</v>
      </c>
      <c r="D10" s="165">
        <v>5</v>
      </c>
      <c r="E10" s="165">
        <v>6</v>
      </c>
      <c r="F10" s="165">
        <v>9</v>
      </c>
      <c r="G10" s="165">
        <v>3</v>
      </c>
      <c r="H10" s="165">
        <v>5</v>
      </c>
      <c r="I10" s="165">
        <v>6</v>
      </c>
      <c r="J10" s="165">
        <v>9</v>
      </c>
      <c r="K10" s="165">
        <v>8</v>
      </c>
      <c r="L10" s="165"/>
      <c r="M10" s="165">
        <v>9</v>
      </c>
      <c r="N10" s="165">
        <v>3</v>
      </c>
      <c r="O10" s="165">
        <v>5</v>
      </c>
      <c r="P10" s="165">
        <v>6</v>
      </c>
      <c r="Q10" s="165">
        <v>9</v>
      </c>
      <c r="R10" s="165">
        <v>8</v>
      </c>
      <c r="S10" s="165"/>
      <c r="T10" s="165"/>
    </row>
    <row r="11" spans="1:20" s="115" customFormat="1" ht="10.5" customHeight="1">
      <c r="A11" s="195">
        <v>1</v>
      </c>
      <c r="B11" s="195">
        <v>2</v>
      </c>
      <c r="C11" s="195">
        <v>3</v>
      </c>
      <c r="D11" s="195">
        <v>4</v>
      </c>
      <c r="E11" s="195">
        <v>5</v>
      </c>
      <c r="F11" s="195">
        <v>6</v>
      </c>
      <c r="G11" s="195">
        <v>7</v>
      </c>
      <c r="H11" s="195">
        <v>8</v>
      </c>
      <c r="I11" s="195">
        <v>9</v>
      </c>
      <c r="J11" s="195">
        <v>10</v>
      </c>
      <c r="K11" s="195">
        <v>11</v>
      </c>
      <c r="L11" s="195">
        <v>12</v>
      </c>
      <c r="M11" s="195">
        <v>13</v>
      </c>
      <c r="N11" s="195">
        <v>14</v>
      </c>
      <c r="O11" s="195">
        <v>15</v>
      </c>
      <c r="P11" s="195">
        <v>16</v>
      </c>
      <c r="Q11" s="195">
        <v>17</v>
      </c>
      <c r="R11" s="195">
        <v>18</v>
      </c>
      <c r="S11" s="195">
        <v>19</v>
      </c>
      <c r="T11" s="195">
        <v>20</v>
      </c>
    </row>
    <row r="12" spans="1:20" s="115" customFormat="1" ht="16.5" customHeight="1">
      <c r="A12" s="177" t="s">
        <v>189</v>
      </c>
      <c r="B12" s="177" t="s">
        <v>178</v>
      </c>
      <c r="C12" s="165"/>
      <c r="D12" s="165"/>
      <c r="E12" s="165"/>
      <c r="F12" s="165"/>
      <c r="G12" s="165"/>
      <c r="H12" s="165"/>
      <c r="I12" s="165"/>
      <c r="J12" s="165"/>
      <c r="K12" s="165"/>
      <c r="L12" s="165"/>
      <c r="M12" s="165"/>
      <c r="N12" s="165"/>
      <c r="O12" s="165"/>
      <c r="P12" s="165"/>
      <c r="Q12" s="165"/>
      <c r="R12" s="165"/>
      <c r="S12" s="165"/>
      <c r="T12" s="165"/>
    </row>
    <row r="13" spans="1:20" s="115" customFormat="1">
      <c r="A13" s="176">
        <v>1</v>
      </c>
      <c r="B13" s="145" t="s">
        <v>193</v>
      </c>
      <c r="C13" s="166"/>
      <c r="D13" s="166"/>
      <c r="E13" s="166"/>
      <c r="F13" s="166"/>
      <c r="G13" s="166"/>
      <c r="H13" s="166"/>
      <c r="I13" s="166"/>
      <c r="J13" s="166"/>
      <c r="K13" s="166"/>
      <c r="L13" s="166"/>
      <c r="M13" s="166"/>
      <c r="N13" s="166"/>
      <c r="O13" s="166"/>
      <c r="P13" s="166"/>
      <c r="Q13" s="166"/>
      <c r="R13" s="166"/>
      <c r="S13" s="166"/>
      <c r="T13" s="166"/>
    </row>
    <row r="14" spans="1:20" s="115" customFormat="1">
      <c r="A14" s="176">
        <v>2</v>
      </c>
      <c r="B14" s="145" t="s">
        <v>198</v>
      </c>
      <c r="C14" s="166"/>
      <c r="D14" s="166"/>
      <c r="E14" s="166"/>
      <c r="F14" s="166"/>
      <c r="G14" s="166"/>
      <c r="H14" s="166"/>
      <c r="I14" s="166"/>
      <c r="J14" s="166"/>
      <c r="K14" s="166"/>
      <c r="L14" s="166"/>
      <c r="M14" s="166"/>
      <c r="N14" s="166"/>
      <c r="O14" s="166"/>
      <c r="P14" s="166"/>
      <c r="Q14" s="166"/>
      <c r="R14" s="166"/>
      <c r="S14" s="166"/>
      <c r="T14" s="166"/>
    </row>
    <row r="15" spans="1:20" s="115" customFormat="1">
      <c r="A15" s="179"/>
      <c r="B15" s="180" t="s">
        <v>232</v>
      </c>
      <c r="C15" s="178"/>
      <c r="D15" s="178"/>
      <c r="E15" s="178"/>
      <c r="F15" s="178"/>
      <c r="G15" s="178"/>
      <c r="H15" s="178"/>
      <c r="I15" s="178"/>
      <c r="J15" s="178"/>
      <c r="K15" s="178"/>
      <c r="L15" s="178"/>
      <c r="M15" s="178"/>
      <c r="N15" s="178"/>
      <c r="O15" s="178"/>
      <c r="P15" s="178"/>
      <c r="Q15" s="178"/>
      <c r="R15" s="178"/>
      <c r="S15" s="178"/>
      <c r="T15" s="178"/>
    </row>
    <row r="16" spans="1:20" s="115" customFormat="1">
      <c r="A16" s="256" t="s">
        <v>237</v>
      </c>
      <c r="B16" s="256"/>
      <c r="C16" s="35"/>
      <c r="D16" s="35"/>
      <c r="E16" s="35"/>
      <c r="F16" s="35"/>
      <c r="G16" s="35"/>
      <c r="H16" s="35"/>
      <c r="I16" s="35"/>
      <c r="J16" s="35"/>
      <c r="K16" s="35"/>
      <c r="L16" s="35"/>
      <c r="M16" s="35"/>
      <c r="N16" s="35"/>
      <c r="O16" s="35"/>
      <c r="P16" s="35"/>
      <c r="Q16" s="35"/>
      <c r="R16" s="35"/>
      <c r="S16" s="35"/>
      <c r="T16" s="35"/>
    </row>
    <row r="17" spans="1:20" s="115" customFormat="1">
      <c r="A17" s="177" t="s">
        <v>82</v>
      </c>
      <c r="B17" s="177" t="s">
        <v>96</v>
      </c>
      <c r="C17" s="181"/>
      <c r="D17" s="181"/>
      <c r="E17" s="181"/>
      <c r="F17" s="181"/>
      <c r="G17" s="181"/>
      <c r="H17" s="181"/>
      <c r="I17" s="181"/>
      <c r="J17" s="181"/>
      <c r="K17" s="181"/>
      <c r="L17" s="181"/>
      <c r="M17" s="181"/>
      <c r="N17" s="181"/>
      <c r="O17" s="181"/>
      <c r="P17" s="181"/>
      <c r="Q17" s="181"/>
      <c r="R17" s="181"/>
      <c r="S17" s="181"/>
      <c r="T17" s="181"/>
    </row>
    <row r="18" spans="1:20" s="115" customFormat="1">
      <c r="A18" s="176">
        <v>1</v>
      </c>
      <c r="B18" s="145" t="s">
        <v>193</v>
      </c>
      <c r="C18" s="166"/>
      <c r="D18" s="166"/>
      <c r="E18" s="166"/>
      <c r="F18" s="166"/>
      <c r="G18" s="166"/>
      <c r="H18" s="166"/>
      <c r="I18" s="166"/>
      <c r="J18" s="166"/>
      <c r="K18" s="166"/>
      <c r="L18" s="166"/>
      <c r="M18" s="166"/>
      <c r="N18" s="166"/>
      <c r="O18" s="166"/>
      <c r="P18" s="166"/>
      <c r="Q18" s="166"/>
      <c r="R18" s="166"/>
      <c r="S18" s="166"/>
      <c r="T18" s="166"/>
    </row>
    <row r="19" spans="1:20" s="115" customFormat="1">
      <c r="A19" s="176">
        <v>2</v>
      </c>
      <c r="B19" s="145" t="s">
        <v>198</v>
      </c>
      <c r="C19" s="166"/>
      <c r="D19" s="166"/>
      <c r="E19" s="166"/>
      <c r="F19" s="166"/>
      <c r="G19" s="166"/>
      <c r="H19" s="166"/>
      <c r="I19" s="166"/>
      <c r="J19" s="166"/>
      <c r="K19" s="166"/>
      <c r="L19" s="166"/>
      <c r="M19" s="166"/>
      <c r="N19" s="166"/>
      <c r="O19" s="166"/>
      <c r="P19" s="166"/>
      <c r="Q19" s="166"/>
      <c r="R19" s="166"/>
      <c r="S19" s="166"/>
      <c r="T19" s="166"/>
    </row>
    <row r="20" spans="1:20" s="115" customFormat="1">
      <c r="A20" s="179"/>
      <c r="B20" s="180" t="s">
        <v>232</v>
      </c>
      <c r="C20" s="178"/>
      <c r="D20" s="178"/>
      <c r="E20" s="178"/>
      <c r="F20" s="178"/>
      <c r="G20" s="178"/>
      <c r="H20" s="178"/>
      <c r="I20" s="178"/>
      <c r="J20" s="178"/>
      <c r="K20" s="178"/>
      <c r="L20" s="178"/>
      <c r="M20" s="178"/>
      <c r="N20" s="178"/>
      <c r="O20" s="178"/>
      <c r="P20" s="178"/>
      <c r="Q20" s="178"/>
      <c r="R20" s="178"/>
      <c r="S20" s="178"/>
      <c r="T20" s="178"/>
    </row>
    <row r="21" spans="1:20" s="115" customFormat="1">
      <c r="A21" s="256" t="s">
        <v>234</v>
      </c>
      <c r="B21" s="256"/>
      <c r="C21" s="35"/>
      <c r="D21" s="35"/>
      <c r="E21" s="35"/>
      <c r="F21" s="35"/>
      <c r="G21" s="35"/>
      <c r="H21" s="35"/>
      <c r="I21" s="35"/>
      <c r="J21" s="35"/>
      <c r="K21" s="35"/>
      <c r="L21" s="35"/>
      <c r="M21" s="35"/>
      <c r="N21" s="35"/>
      <c r="O21" s="35"/>
      <c r="P21" s="35"/>
      <c r="Q21" s="35"/>
      <c r="R21" s="35"/>
      <c r="S21" s="35"/>
      <c r="T21" s="35"/>
    </row>
    <row r="22" spans="1:20" s="115" customFormat="1">
      <c r="A22" s="177" t="s">
        <v>97</v>
      </c>
      <c r="B22" s="177" t="s">
        <v>83</v>
      </c>
      <c r="C22" s="181"/>
      <c r="D22" s="181"/>
      <c r="E22" s="181"/>
      <c r="F22" s="181"/>
      <c r="G22" s="181"/>
      <c r="H22" s="181"/>
      <c r="I22" s="181"/>
      <c r="J22" s="181"/>
      <c r="K22" s="181"/>
      <c r="L22" s="181"/>
      <c r="M22" s="181"/>
      <c r="N22" s="181"/>
      <c r="O22" s="181"/>
      <c r="P22" s="181"/>
      <c r="Q22" s="181"/>
      <c r="R22" s="181"/>
      <c r="S22" s="181"/>
      <c r="T22" s="181"/>
    </row>
    <row r="23" spans="1:20" s="115" customFormat="1">
      <c r="A23" s="176">
        <v>1</v>
      </c>
      <c r="B23" s="145" t="s">
        <v>193</v>
      </c>
      <c r="C23" s="166"/>
      <c r="D23" s="166"/>
      <c r="E23" s="166"/>
      <c r="F23" s="166"/>
      <c r="G23" s="166"/>
      <c r="H23" s="166"/>
      <c r="I23" s="166"/>
      <c r="J23" s="166"/>
      <c r="K23" s="166"/>
      <c r="L23" s="166"/>
      <c r="M23" s="166"/>
      <c r="N23" s="166"/>
      <c r="O23" s="166"/>
      <c r="P23" s="166"/>
      <c r="Q23" s="166"/>
      <c r="R23" s="166"/>
      <c r="S23" s="166"/>
      <c r="T23" s="166"/>
    </row>
    <row r="24" spans="1:20" s="115" customFormat="1">
      <c r="A24" s="176">
        <v>2</v>
      </c>
      <c r="B24" s="145" t="s">
        <v>198</v>
      </c>
      <c r="C24" s="166"/>
      <c r="D24" s="166"/>
      <c r="E24" s="166"/>
      <c r="F24" s="166"/>
      <c r="G24" s="166"/>
      <c r="H24" s="166"/>
      <c r="I24" s="166"/>
      <c r="J24" s="166"/>
      <c r="K24" s="166"/>
      <c r="L24" s="166"/>
      <c r="M24" s="166"/>
      <c r="N24" s="166"/>
      <c r="O24" s="166"/>
      <c r="P24" s="166"/>
      <c r="Q24" s="166"/>
      <c r="R24" s="166"/>
      <c r="S24" s="166"/>
      <c r="T24" s="166"/>
    </row>
    <row r="25" spans="1:20" s="115" customFormat="1">
      <c r="A25" s="179"/>
      <c r="B25" s="180" t="s">
        <v>232</v>
      </c>
      <c r="C25" s="178"/>
      <c r="D25" s="178"/>
      <c r="E25" s="178"/>
      <c r="F25" s="178"/>
      <c r="G25" s="178"/>
      <c r="H25" s="178"/>
      <c r="I25" s="178"/>
      <c r="J25" s="178"/>
      <c r="K25" s="178"/>
      <c r="L25" s="178"/>
      <c r="M25" s="178"/>
      <c r="N25" s="178"/>
      <c r="O25" s="178"/>
      <c r="P25" s="178"/>
      <c r="Q25" s="178"/>
      <c r="R25" s="178"/>
      <c r="S25" s="178"/>
      <c r="T25" s="178"/>
    </row>
    <row r="26" spans="1:20" s="115" customFormat="1">
      <c r="A26" s="256" t="s">
        <v>235</v>
      </c>
      <c r="B26" s="256"/>
      <c r="C26" s="35"/>
      <c r="D26" s="35"/>
      <c r="E26" s="35"/>
      <c r="F26" s="35"/>
      <c r="G26" s="35"/>
      <c r="H26" s="35"/>
      <c r="I26" s="35"/>
      <c r="J26" s="35"/>
      <c r="K26" s="35"/>
      <c r="L26" s="35"/>
      <c r="M26" s="35"/>
      <c r="N26" s="35"/>
      <c r="O26" s="35"/>
      <c r="P26" s="35"/>
      <c r="Q26" s="35"/>
      <c r="R26" s="35"/>
      <c r="S26" s="35"/>
      <c r="T26" s="35"/>
    </row>
    <row r="27" spans="1:20" s="115" customFormat="1">
      <c r="A27" s="257" t="s">
        <v>236</v>
      </c>
      <c r="B27" s="258"/>
      <c r="C27" s="182"/>
      <c r="D27" s="182"/>
      <c r="E27" s="182"/>
      <c r="F27" s="182"/>
      <c r="G27" s="182"/>
      <c r="H27" s="182"/>
      <c r="I27" s="182"/>
      <c r="J27" s="182"/>
      <c r="K27" s="182"/>
      <c r="L27" s="182"/>
      <c r="M27" s="182"/>
      <c r="N27" s="182"/>
      <c r="O27" s="182"/>
      <c r="P27" s="182"/>
      <c r="Q27" s="182"/>
      <c r="R27" s="182"/>
      <c r="S27" s="182"/>
      <c r="T27" s="182"/>
    </row>
  </sheetData>
  <mergeCells count="14">
    <mergeCell ref="A16:B16"/>
    <mergeCell ref="A21:B21"/>
    <mergeCell ref="A26:B26"/>
    <mergeCell ref="A27:B27"/>
    <mergeCell ref="A2:C2"/>
    <mergeCell ref="A3:T3"/>
    <mergeCell ref="A4:T4"/>
    <mergeCell ref="A8:A9"/>
    <mergeCell ref="B8:B9"/>
    <mergeCell ref="C8:F8"/>
    <mergeCell ref="G8:M8"/>
    <mergeCell ref="N8:R8"/>
    <mergeCell ref="S8:S9"/>
    <mergeCell ref="T8:T9"/>
  </mergeCells>
  <pageMargins left="0.45" right="0.45" top="0.5" bottom="0.5" header="0.05"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topLeftCell="A10" zoomScaleNormal="100" workbookViewId="0">
      <selection activeCell="E22" sqref="E22"/>
    </sheetView>
  </sheetViews>
  <sheetFormatPr defaultColWidth="9.109375" defaultRowHeight="14.4"/>
  <cols>
    <col min="1" max="1" width="3.88671875" customWidth="1"/>
    <col min="2" max="2" width="12.109375" customWidth="1"/>
    <col min="3" max="6" width="7.6640625" customWidth="1"/>
    <col min="7" max="15" width="6.33203125" customWidth="1"/>
    <col min="16" max="16" width="7.6640625" customWidth="1"/>
    <col min="17" max="18" width="9.109375" style="115"/>
  </cols>
  <sheetData>
    <row r="1" spans="1:16" ht="17.25" customHeight="1">
      <c r="A1" s="1" t="s">
        <v>175</v>
      </c>
      <c r="B1" s="1"/>
      <c r="C1" s="2"/>
      <c r="D1" s="2"/>
      <c r="E1" s="2"/>
      <c r="F1" s="2"/>
      <c r="G1" s="2"/>
      <c r="H1" s="2"/>
      <c r="I1" s="2"/>
      <c r="J1" s="2"/>
      <c r="K1" s="2"/>
      <c r="L1" s="2"/>
      <c r="M1" s="2"/>
      <c r="N1" s="2"/>
      <c r="O1" s="2"/>
      <c r="P1" s="175" t="s">
        <v>272</v>
      </c>
    </row>
    <row r="2" spans="1:16" ht="17.25" customHeight="1">
      <c r="A2" s="207" t="s">
        <v>192</v>
      </c>
      <c r="B2" s="207"/>
      <c r="C2" s="207"/>
      <c r="D2" s="2"/>
      <c r="E2" s="2"/>
      <c r="F2" s="2"/>
      <c r="G2" s="2"/>
      <c r="H2" s="2"/>
      <c r="I2" s="2"/>
      <c r="J2" s="2"/>
      <c r="K2" s="2"/>
      <c r="L2" s="2"/>
      <c r="M2" s="2"/>
      <c r="N2" s="2"/>
      <c r="O2" s="2"/>
      <c r="P2" s="2"/>
    </row>
    <row r="3" spans="1:16" ht="28.5" customHeight="1">
      <c r="A3" s="251" t="s">
        <v>276</v>
      </c>
      <c r="B3" s="251"/>
      <c r="C3" s="251"/>
      <c r="D3" s="251"/>
      <c r="E3" s="251"/>
      <c r="F3" s="251"/>
      <c r="G3" s="251"/>
      <c r="H3" s="251"/>
      <c r="I3" s="251"/>
      <c r="J3" s="251"/>
      <c r="K3" s="251"/>
      <c r="L3" s="251"/>
      <c r="M3" s="251"/>
      <c r="N3" s="251"/>
      <c r="O3" s="251"/>
      <c r="P3" s="251"/>
    </row>
    <row r="4" spans="1:16" s="115" customFormat="1" ht="17.25" customHeight="1">
      <c r="A4" s="250" t="s">
        <v>195</v>
      </c>
      <c r="B4" s="250"/>
      <c r="C4" s="250"/>
      <c r="D4" s="250"/>
      <c r="E4" s="250"/>
      <c r="F4" s="250"/>
      <c r="G4" s="250"/>
      <c r="H4" s="250"/>
      <c r="I4" s="250"/>
      <c r="J4" s="250"/>
      <c r="K4" s="250"/>
      <c r="L4" s="250"/>
      <c r="M4" s="250"/>
      <c r="N4" s="250"/>
      <c r="O4" s="250"/>
      <c r="P4" s="250"/>
    </row>
    <row r="5" spans="1:16" s="115" customFormat="1" ht="20.25" customHeight="1">
      <c r="A5" s="162"/>
      <c r="B5" s="162"/>
      <c r="C5" s="162"/>
      <c r="D5" s="162"/>
      <c r="E5" s="162"/>
      <c r="F5" s="162"/>
      <c r="G5" s="162"/>
      <c r="H5" s="162"/>
      <c r="I5" s="162"/>
      <c r="J5" s="162"/>
      <c r="K5" s="162"/>
      <c r="L5" s="162"/>
      <c r="M5" s="162"/>
      <c r="N5" s="162"/>
      <c r="O5" s="162"/>
      <c r="P5" s="162"/>
    </row>
    <row r="6" spans="1:16" s="115" customFormat="1" ht="19.5" customHeight="1">
      <c r="A6" s="160"/>
      <c r="B6" s="160"/>
      <c r="C6" s="160"/>
      <c r="D6" s="160"/>
      <c r="E6" s="160"/>
      <c r="F6" s="160"/>
      <c r="G6" s="183"/>
      <c r="H6" s="160"/>
      <c r="I6" s="160"/>
      <c r="J6" s="160"/>
      <c r="K6" s="160"/>
      <c r="L6" s="160"/>
      <c r="M6" s="160"/>
      <c r="N6" s="160"/>
      <c r="O6" s="160"/>
      <c r="P6" s="184" t="s">
        <v>253</v>
      </c>
    </row>
    <row r="7" spans="1:16" s="115" customFormat="1" ht="18.75" customHeight="1">
      <c r="A7" s="252" t="s">
        <v>0</v>
      </c>
      <c r="B7" s="249" t="s">
        <v>197</v>
      </c>
      <c r="C7" s="261" t="s">
        <v>271</v>
      </c>
      <c r="D7" s="262"/>
      <c r="E7" s="262"/>
      <c r="F7" s="262"/>
      <c r="G7" s="262"/>
      <c r="H7" s="262"/>
      <c r="I7" s="262"/>
      <c r="J7" s="262"/>
      <c r="K7" s="262"/>
      <c r="L7" s="262"/>
      <c r="M7" s="265"/>
      <c r="N7" s="261" t="s">
        <v>250</v>
      </c>
      <c r="O7" s="262"/>
      <c r="P7" s="249" t="s">
        <v>3</v>
      </c>
    </row>
    <row r="8" spans="1:16" s="115" customFormat="1" ht="19.5" customHeight="1">
      <c r="A8" s="252"/>
      <c r="B8" s="249"/>
      <c r="C8" s="253" t="s">
        <v>241</v>
      </c>
      <c r="D8" s="261" t="s">
        <v>219</v>
      </c>
      <c r="E8" s="262"/>
      <c r="F8" s="265"/>
      <c r="G8" s="261" t="s">
        <v>245</v>
      </c>
      <c r="H8" s="262"/>
      <c r="I8" s="265"/>
      <c r="J8" s="253" t="s">
        <v>246</v>
      </c>
      <c r="K8" s="263" t="s">
        <v>247</v>
      </c>
      <c r="L8" s="263" t="s">
        <v>248</v>
      </c>
      <c r="M8" s="263" t="s">
        <v>249</v>
      </c>
      <c r="N8" s="263" t="s">
        <v>15</v>
      </c>
      <c r="O8" s="263" t="s">
        <v>251</v>
      </c>
      <c r="P8" s="249"/>
    </row>
    <row r="9" spans="1:16" s="115" customFormat="1" ht="55.95" customHeight="1">
      <c r="A9" s="252"/>
      <c r="B9" s="249"/>
      <c r="C9" s="255"/>
      <c r="D9" s="174" t="s">
        <v>229</v>
      </c>
      <c r="E9" s="174" t="s">
        <v>230</v>
      </c>
      <c r="F9" s="174" t="s">
        <v>17</v>
      </c>
      <c r="G9" s="174" t="s">
        <v>242</v>
      </c>
      <c r="H9" s="174" t="s">
        <v>243</v>
      </c>
      <c r="I9" s="174" t="s">
        <v>244</v>
      </c>
      <c r="J9" s="255"/>
      <c r="K9" s="264"/>
      <c r="L9" s="264"/>
      <c r="M9" s="264"/>
      <c r="N9" s="264"/>
      <c r="O9" s="264"/>
      <c r="P9" s="249"/>
    </row>
    <row r="10" spans="1:16" s="115" customFormat="1" ht="10.5" customHeight="1">
      <c r="A10" s="195">
        <v>1</v>
      </c>
      <c r="B10" s="195">
        <v>2</v>
      </c>
      <c r="C10" s="195">
        <v>3</v>
      </c>
      <c r="D10" s="195">
        <v>4</v>
      </c>
      <c r="E10" s="195">
        <v>5</v>
      </c>
      <c r="F10" s="195">
        <v>6</v>
      </c>
      <c r="G10" s="195">
        <v>7</v>
      </c>
      <c r="H10" s="195">
        <v>8</v>
      </c>
      <c r="I10" s="195">
        <v>9</v>
      </c>
      <c r="J10" s="195">
        <v>10</v>
      </c>
      <c r="K10" s="195">
        <v>11</v>
      </c>
      <c r="L10" s="195">
        <v>12</v>
      </c>
      <c r="M10" s="195">
        <v>13</v>
      </c>
      <c r="N10" s="195">
        <v>14</v>
      </c>
      <c r="O10" s="195">
        <v>15</v>
      </c>
      <c r="P10" s="195">
        <v>16</v>
      </c>
    </row>
    <row r="11" spans="1:16" s="115" customFormat="1" ht="16.5" customHeight="1">
      <c r="A11" s="177" t="s">
        <v>189</v>
      </c>
      <c r="B11" s="185" t="s">
        <v>252</v>
      </c>
      <c r="C11" s="165"/>
      <c r="D11" s="165"/>
      <c r="E11" s="165"/>
      <c r="F11" s="165"/>
      <c r="G11" s="165"/>
      <c r="H11" s="165"/>
      <c r="I11" s="165"/>
      <c r="J11" s="165"/>
      <c r="K11" s="165"/>
      <c r="L11" s="165"/>
      <c r="M11" s="165"/>
      <c r="N11" s="165"/>
      <c r="O11" s="165"/>
      <c r="P11" s="165"/>
    </row>
    <row r="12" spans="1:16" s="115" customFormat="1">
      <c r="A12" s="176">
        <v>1</v>
      </c>
      <c r="B12" s="145" t="s">
        <v>193</v>
      </c>
      <c r="C12" s="166"/>
      <c r="D12" s="166"/>
      <c r="E12" s="166"/>
      <c r="F12" s="166"/>
      <c r="G12" s="166"/>
      <c r="H12" s="166"/>
      <c r="I12" s="166"/>
      <c r="J12" s="166"/>
      <c r="K12" s="166"/>
      <c r="L12" s="166"/>
      <c r="M12" s="166"/>
      <c r="N12" s="166"/>
      <c r="O12" s="166"/>
      <c r="P12" s="166"/>
    </row>
    <row r="13" spans="1:16" s="115" customFormat="1">
      <c r="A13" s="176">
        <v>2</v>
      </c>
      <c r="B13" s="145" t="s">
        <v>198</v>
      </c>
      <c r="C13" s="166"/>
      <c r="D13" s="166"/>
      <c r="E13" s="166"/>
      <c r="F13" s="166"/>
      <c r="G13" s="166"/>
      <c r="H13" s="166"/>
      <c r="I13" s="166"/>
      <c r="J13" s="166"/>
      <c r="K13" s="166"/>
      <c r="L13" s="166"/>
      <c r="M13" s="166"/>
      <c r="N13" s="166"/>
      <c r="O13" s="166"/>
      <c r="P13" s="166"/>
    </row>
    <row r="14" spans="1:16" s="115" customFormat="1">
      <c r="A14" s="179"/>
      <c r="B14" s="180" t="s">
        <v>232</v>
      </c>
      <c r="C14" s="178"/>
      <c r="D14" s="178"/>
      <c r="E14" s="178"/>
      <c r="F14" s="178"/>
      <c r="G14" s="178"/>
      <c r="H14" s="178"/>
      <c r="I14" s="178"/>
      <c r="J14" s="178"/>
      <c r="K14" s="178"/>
      <c r="L14" s="178"/>
      <c r="M14" s="178"/>
      <c r="N14" s="178"/>
      <c r="O14" s="178"/>
      <c r="P14" s="178"/>
    </row>
    <row r="15" spans="1:16" s="115" customFormat="1">
      <c r="A15" s="256" t="s">
        <v>237</v>
      </c>
      <c r="B15" s="256"/>
      <c r="C15" s="35"/>
      <c r="D15" s="35"/>
      <c r="E15" s="35"/>
      <c r="F15" s="35"/>
      <c r="G15" s="35"/>
      <c r="H15" s="35"/>
      <c r="I15" s="35"/>
      <c r="J15" s="35"/>
      <c r="K15" s="35"/>
      <c r="L15" s="35"/>
      <c r="M15" s="35"/>
      <c r="N15" s="35"/>
      <c r="O15" s="35"/>
      <c r="P15" s="35"/>
    </row>
    <row r="16" spans="1:16" s="115" customFormat="1">
      <c r="A16" s="177" t="s">
        <v>82</v>
      </c>
      <c r="B16" s="185" t="s">
        <v>255</v>
      </c>
      <c r="C16" s="181"/>
      <c r="D16" s="181"/>
      <c r="E16" s="181"/>
      <c r="F16" s="181"/>
      <c r="G16" s="181"/>
      <c r="H16" s="181"/>
      <c r="I16" s="181"/>
      <c r="J16" s="181"/>
      <c r="K16" s="181"/>
      <c r="L16" s="181"/>
      <c r="M16" s="181"/>
      <c r="N16" s="181"/>
      <c r="O16" s="181"/>
      <c r="P16" s="181"/>
    </row>
    <row r="17" spans="1:16" s="115" customFormat="1">
      <c r="A17" s="176">
        <v>1</v>
      </c>
      <c r="B17" s="145" t="s">
        <v>193</v>
      </c>
      <c r="C17" s="166"/>
      <c r="D17" s="166"/>
      <c r="E17" s="166"/>
      <c r="F17" s="166"/>
      <c r="G17" s="166"/>
      <c r="H17" s="166"/>
      <c r="I17" s="166"/>
      <c r="J17" s="166"/>
      <c r="K17" s="166"/>
      <c r="L17" s="166"/>
      <c r="M17" s="166"/>
      <c r="N17" s="166"/>
      <c r="O17" s="166"/>
      <c r="P17" s="166"/>
    </row>
    <row r="18" spans="1:16" s="115" customFormat="1">
      <c r="A18" s="176">
        <v>2</v>
      </c>
      <c r="B18" s="145" t="s">
        <v>198</v>
      </c>
      <c r="C18" s="166"/>
      <c r="D18" s="166"/>
      <c r="E18" s="166"/>
      <c r="F18" s="166"/>
      <c r="G18" s="166"/>
      <c r="H18" s="166"/>
      <c r="I18" s="166"/>
      <c r="J18" s="166"/>
      <c r="K18" s="166"/>
      <c r="L18" s="166"/>
      <c r="M18" s="166"/>
      <c r="N18" s="166"/>
      <c r="O18" s="166"/>
      <c r="P18" s="166"/>
    </row>
    <row r="19" spans="1:16" s="115" customFormat="1">
      <c r="A19" s="179"/>
      <c r="B19" s="180" t="s">
        <v>232</v>
      </c>
      <c r="C19" s="178"/>
      <c r="D19" s="178"/>
      <c r="E19" s="178"/>
      <c r="F19" s="178"/>
      <c r="G19" s="178"/>
      <c r="H19" s="178"/>
      <c r="I19" s="178"/>
      <c r="J19" s="178"/>
      <c r="K19" s="178"/>
      <c r="L19" s="178"/>
      <c r="M19" s="178"/>
      <c r="N19" s="178"/>
      <c r="O19" s="178"/>
      <c r="P19" s="178"/>
    </row>
    <row r="20" spans="1:16" s="115" customFormat="1">
      <c r="A20" s="256" t="s">
        <v>234</v>
      </c>
      <c r="B20" s="256"/>
      <c r="C20" s="35"/>
      <c r="D20" s="35"/>
      <c r="E20" s="35"/>
      <c r="F20" s="35"/>
      <c r="G20" s="35"/>
      <c r="H20" s="35"/>
      <c r="I20" s="35"/>
      <c r="J20" s="35"/>
      <c r="K20" s="35"/>
      <c r="L20" s="35"/>
      <c r="M20" s="35"/>
      <c r="N20" s="35"/>
      <c r="O20" s="35"/>
      <c r="P20" s="35"/>
    </row>
    <row r="21" spans="1:16" s="115" customFormat="1">
      <c r="A21" s="177" t="s">
        <v>97</v>
      </c>
      <c r="B21" s="185" t="s">
        <v>254</v>
      </c>
      <c r="C21" s="181"/>
      <c r="D21" s="181"/>
      <c r="E21" s="181"/>
      <c r="F21" s="181"/>
      <c r="G21" s="181"/>
      <c r="H21" s="181"/>
      <c r="I21" s="181"/>
      <c r="J21" s="181"/>
      <c r="K21" s="181"/>
      <c r="L21" s="181"/>
      <c r="M21" s="181"/>
      <c r="N21" s="181"/>
      <c r="O21" s="181"/>
      <c r="P21" s="181"/>
    </row>
    <row r="22" spans="1:16" s="115" customFormat="1">
      <c r="A22" s="176">
        <v>1</v>
      </c>
      <c r="B22" s="145" t="s">
        <v>193</v>
      </c>
      <c r="C22" s="166"/>
      <c r="D22" s="166"/>
      <c r="E22" s="166"/>
      <c r="F22" s="166"/>
      <c r="G22" s="166"/>
      <c r="H22" s="166"/>
      <c r="I22" s="166"/>
      <c r="J22" s="166"/>
      <c r="K22" s="166"/>
      <c r="L22" s="166"/>
      <c r="M22" s="166"/>
      <c r="N22" s="166"/>
      <c r="O22" s="166"/>
      <c r="P22" s="166"/>
    </row>
    <row r="23" spans="1:16" s="115" customFormat="1">
      <c r="A23" s="176">
        <v>2</v>
      </c>
      <c r="B23" s="145" t="s">
        <v>198</v>
      </c>
      <c r="C23" s="166"/>
      <c r="D23" s="166"/>
      <c r="E23" s="166"/>
      <c r="F23" s="166"/>
      <c r="G23" s="166"/>
      <c r="H23" s="166"/>
      <c r="I23" s="166"/>
      <c r="J23" s="166"/>
      <c r="K23" s="166"/>
      <c r="L23" s="166"/>
      <c r="M23" s="166"/>
      <c r="N23" s="166"/>
      <c r="O23" s="166"/>
      <c r="P23" s="166"/>
    </row>
    <row r="24" spans="1:16" s="115" customFormat="1">
      <c r="A24" s="179"/>
      <c r="B24" s="180" t="s">
        <v>232</v>
      </c>
      <c r="C24" s="178"/>
      <c r="D24" s="178"/>
      <c r="E24" s="178"/>
      <c r="F24" s="178"/>
      <c r="G24" s="178"/>
      <c r="H24" s="178"/>
      <c r="I24" s="178"/>
      <c r="J24" s="178"/>
      <c r="K24" s="178"/>
      <c r="L24" s="178"/>
      <c r="M24" s="178"/>
      <c r="N24" s="178"/>
      <c r="O24" s="178"/>
      <c r="P24" s="178"/>
    </row>
    <row r="25" spans="1:16" s="115" customFormat="1">
      <c r="A25" s="256" t="s">
        <v>235</v>
      </c>
      <c r="B25" s="256"/>
      <c r="C25" s="35"/>
      <c r="D25" s="35"/>
      <c r="E25" s="35"/>
      <c r="F25" s="35"/>
      <c r="G25" s="35"/>
      <c r="H25" s="35"/>
      <c r="I25" s="35"/>
      <c r="J25" s="35"/>
      <c r="K25" s="35"/>
      <c r="L25" s="35"/>
      <c r="M25" s="35"/>
      <c r="N25" s="35"/>
      <c r="O25" s="35"/>
      <c r="P25" s="35"/>
    </row>
    <row r="26" spans="1:16" s="115" customFormat="1">
      <c r="A26" s="257" t="s">
        <v>236</v>
      </c>
      <c r="B26" s="258"/>
      <c r="C26" s="182"/>
      <c r="D26" s="182"/>
      <c r="E26" s="182"/>
      <c r="F26" s="182"/>
      <c r="G26" s="182"/>
      <c r="H26" s="182"/>
      <c r="I26" s="182"/>
      <c r="J26" s="182"/>
      <c r="K26" s="182"/>
      <c r="L26" s="182"/>
      <c r="M26" s="182"/>
      <c r="N26" s="182"/>
      <c r="O26" s="182"/>
      <c r="P26" s="182"/>
    </row>
  </sheetData>
  <mergeCells count="21">
    <mergeCell ref="A25:B25"/>
    <mergeCell ref="A26:B26"/>
    <mergeCell ref="C8:C9"/>
    <mergeCell ref="D8:F8"/>
    <mergeCell ref="A15:B15"/>
    <mergeCell ref="A20:B20"/>
    <mergeCell ref="A2:C2"/>
    <mergeCell ref="A3:P3"/>
    <mergeCell ref="A4:P4"/>
    <mergeCell ref="A7:A9"/>
    <mergeCell ref="B7:B9"/>
    <mergeCell ref="P7:P9"/>
    <mergeCell ref="N7:O7"/>
    <mergeCell ref="N8:N9"/>
    <mergeCell ref="O8:O9"/>
    <mergeCell ref="G8:I8"/>
    <mergeCell ref="J8:J9"/>
    <mergeCell ref="K8:K9"/>
    <mergeCell ref="L8:L9"/>
    <mergeCell ref="M8:M9"/>
    <mergeCell ref="C7:M7"/>
  </mergeCells>
  <pageMargins left="0.45" right="0.45" top="0.5" bottom="0.5" header="0.05"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topLeftCell="A4" zoomScaleNormal="100" workbookViewId="0">
      <selection activeCell="B26" sqref="B26"/>
    </sheetView>
  </sheetViews>
  <sheetFormatPr defaultColWidth="9.109375" defaultRowHeight="14.4"/>
  <cols>
    <col min="1" max="1" width="3.88671875" customWidth="1"/>
    <col min="2" max="2" width="12.109375" customWidth="1"/>
    <col min="3" max="16" width="7.6640625" customWidth="1"/>
    <col min="17" max="17" width="8.6640625" customWidth="1"/>
    <col min="18" max="19" width="9.109375" style="115"/>
  </cols>
  <sheetData>
    <row r="1" spans="1:17" ht="17.25" customHeight="1">
      <c r="A1" s="1" t="s">
        <v>175</v>
      </c>
      <c r="B1" s="1"/>
      <c r="C1" s="2"/>
      <c r="D1" s="2"/>
      <c r="E1" s="2"/>
      <c r="F1" s="2"/>
      <c r="G1" s="2"/>
      <c r="H1" s="2"/>
      <c r="I1" s="2"/>
      <c r="J1" s="2"/>
      <c r="K1" s="2"/>
      <c r="L1" s="2"/>
      <c r="M1" s="2"/>
      <c r="N1" s="2"/>
      <c r="O1" s="2"/>
      <c r="P1" s="2"/>
      <c r="Q1" s="175" t="s">
        <v>273</v>
      </c>
    </row>
    <row r="2" spans="1:17" ht="17.25" customHeight="1">
      <c r="A2" s="207" t="s">
        <v>192</v>
      </c>
      <c r="B2" s="207"/>
      <c r="C2" s="207"/>
      <c r="D2" s="2"/>
      <c r="E2" s="2"/>
      <c r="F2" s="2"/>
      <c r="G2" s="2"/>
      <c r="H2" s="2"/>
      <c r="I2" s="2"/>
      <c r="J2" s="2"/>
      <c r="K2" s="2"/>
      <c r="L2" s="2"/>
      <c r="M2" s="2"/>
      <c r="N2" s="2"/>
      <c r="O2" s="2"/>
      <c r="P2" s="2"/>
      <c r="Q2" s="2"/>
    </row>
    <row r="3" spans="1:17" ht="45" customHeight="1">
      <c r="A3" s="251" t="s">
        <v>277</v>
      </c>
      <c r="B3" s="251"/>
      <c r="C3" s="251"/>
      <c r="D3" s="251"/>
      <c r="E3" s="251"/>
      <c r="F3" s="251"/>
      <c r="G3" s="251"/>
      <c r="H3" s="251"/>
      <c r="I3" s="251"/>
      <c r="J3" s="251"/>
      <c r="K3" s="251"/>
      <c r="L3" s="251"/>
      <c r="M3" s="251"/>
      <c r="N3" s="251"/>
      <c r="O3" s="251"/>
      <c r="P3" s="251"/>
      <c r="Q3" s="251"/>
    </row>
    <row r="4" spans="1:17" s="115" customFormat="1" ht="17.25" customHeight="1">
      <c r="A4" s="250" t="s">
        <v>195</v>
      </c>
      <c r="B4" s="250"/>
      <c r="C4" s="250"/>
      <c r="D4" s="250"/>
      <c r="E4" s="250"/>
      <c r="F4" s="250"/>
      <c r="G4" s="250"/>
      <c r="H4" s="250"/>
      <c r="I4" s="250"/>
      <c r="J4" s="250"/>
      <c r="K4" s="250"/>
      <c r="L4" s="250"/>
      <c r="M4" s="250"/>
      <c r="N4" s="250"/>
      <c r="O4" s="250"/>
      <c r="P4" s="250"/>
      <c r="Q4" s="250"/>
    </row>
    <row r="5" spans="1:17" s="115" customFormat="1" ht="11.25" customHeight="1">
      <c r="A5" s="194"/>
      <c r="B5" s="194"/>
      <c r="C5" s="194"/>
      <c r="D5" s="194"/>
      <c r="E5" s="194"/>
      <c r="F5" s="194"/>
      <c r="G5" s="194"/>
      <c r="H5" s="194"/>
      <c r="I5" s="194"/>
      <c r="J5" s="194"/>
      <c r="K5" s="194"/>
      <c r="L5" s="194"/>
      <c r="M5" s="194"/>
      <c r="N5" s="194"/>
      <c r="O5" s="194"/>
      <c r="P5" s="194"/>
      <c r="Q5" s="194"/>
    </row>
    <row r="6" spans="1:17" s="115" customFormat="1" ht="17.25" customHeight="1">
      <c r="A6" s="162"/>
      <c r="B6" s="171" t="s">
        <v>256</v>
      </c>
      <c r="C6" s="162"/>
      <c r="D6" s="162"/>
      <c r="E6" s="162"/>
      <c r="F6" s="162"/>
      <c r="G6" s="162"/>
      <c r="H6" s="162"/>
      <c r="I6" s="162"/>
      <c r="J6" s="162"/>
      <c r="K6" s="162"/>
      <c r="L6" s="162"/>
      <c r="M6" s="162"/>
      <c r="N6" s="162"/>
      <c r="O6" s="162"/>
      <c r="P6" s="162"/>
      <c r="Q6" s="162"/>
    </row>
    <row r="7" spans="1:17" s="115" customFormat="1" ht="20.25" customHeight="1">
      <c r="A7" s="162"/>
      <c r="B7" s="171" t="s">
        <v>257</v>
      </c>
      <c r="C7" s="162"/>
      <c r="D7" s="162"/>
      <c r="E7" s="162"/>
      <c r="F7" s="162"/>
      <c r="G7" s="162"/>
      <c r="H7" s="162"/>
      <c r="I7" s="162"/>
      <c r="J7" s="162"/>
      <c r="K7" s="162"/>
      <c r="L7" s="162"/>
      <c r="M7" s="162"/>
      <c r="N7" s="162"/>
      <c r="O7" s="162"/>
      <c r="P7" s="162"/>
      <c r="Q7" s="162"/>
    </row>
    <row r="8" spans="1:17" s="115" customFormat="1" ht="19.5" customHeight="1">
      <c r="A8" s="160"/>
      <c r="B8" s="160"/>
      <c r="C8" s="160"/>
      <c r="D8" s="160"/>
      <c r="E8" s="160"/>
      <c r="F8" s="160"/>
      <c r="G8" s="183"/>
      <c r="H8" s="160"/>
      <c r="I8" s="160"/>
      <c r="J8" s="160"/>
      <c r="K8" s="160"/>
      <c r="L8" s="160"/>
      <c r="M8" s="160"/>
      <c r="N8" s="160"/>
      <c r="O8" s="160"/>
      <c r="P8" s="160"/>
      <c r="Q8" s="184" t="s">
        <v>196</v>
      </c>
    </row>
    <row r="9" spans="1:17" s="115" customFormat="1" ht="31.5" customHeight="1">
      <c r="A9" s="252" t="s">
        <v>0</v>
      </c>
      <c r="B9" s="249" t="s">
        <v>197</v>
      </c>
      <c r="C9" s="261" t="s">
        <v>260</v>
      </c>
      <c r="D9" s="262"/>
      <c r="E9" s="262"/>
      <c r="F9" s="265"/>
      <c r="G9" s="266" t="s">
        <v>261</v>
      </c>
      <c r="H9" s="267"/>
      <c r="I9" s="270" t="s">
        <v>262</v>
      </c>
      <c r="J9" s="270"/>
      <c r="K9" s="266" t="s">
        <v>292</v>
      </c>
      <c r="L9" s="267"/>
      <c r="M9" s="266" t="s">
        <v>263</v>
      </c>
      <c r="N9" s="267"/>
      <c r="O9" s="253" t="s">
        <v>264</v>
      </c>
      <c r="P9" s="253" t="s">
        <v>212</v>
      </c>
      <c r="Q9" s="249" t="s">
        <v>3</v>
      </c>
    </row>
    <row r="10" spans="1:17" s="115" customFormat="1" ht="28.5" customHeight="1">
      <c r="A10" s="252"/>
      <c r="B10" s="249"/>
      <c r="C10" s="261" t="s">
        <v>258</v>
      </c>
      <c r="D10" s="265"/>
      <c r="E10" s="262" t="s">
        <v>259</v>
      </c>
      <c r="F10" s="265"/>
      <c r="G10" s="268"/>
      <c r="H10" s="269"/>
      <c r="I10" s="271"/>
      <c r="J10" s="271"/>
      <c r="K10" s="268"/>
      <c r="L10" s="269"/>
      <c r="M10" s="272"/>
      <c r="N10" s="273"/>
      <c r="O10" s="254"/>
      <c r="P10" s="254"/>
      <c r="Q10" s="249"/>
    </row>
    <row r="11" spans="1:17" s="115" customFormat="1" ht="41.25" customHeight="1">
      <c r="A11" s="252"/>
      <c r="B11" s="249"/>
      <c r="C11" s="187" t="s">
        <v>66</v>
      </c>
      <c r="D11" s="186" t="s">
        <v>2</v>
      </c>
      <c r="E11" s="173" t="s">
        <v>66</v>
      </c>
      <c r="F11" s="173" t="s">
        <v>2</v>
      </c>
      <c r="G11" s="187" t="s">
        <v>66</v>
      </c>
      <c r="H11" s="186" t="s">
        <v>2</v>
      </c>
      <c r="I11" s="161" t="s">
        <v>66</v>
      </c>
      <c r="J11" s="173" t="s">
        <v>2</v>
      </c>
      <c r="K11" s="161" t="s">
        <v>66</v>
      </c>
      <c r="L11" s="173" t="s">
        <v>2</v>
      </c>
      <c r="M11" s="161" t="s">
        <v>66</v>
      </c>
      <c r="N11" s="173" t="s">
        <v>2</v>
      </c>
      <c r="O11" s="161" t="s">
        <v>66</v>
      </c>
      <c r="P11" s="173" t="s">
        <v>2</v>
      </c>
      <c r="Q11" s="249"/>
    </row>
    <row r="12" spans="1:17" s="115" customFormat="1" ht="14.25" customHeight="1">
      <c r="A12" s="165">
        <v>1</v>
      </c>
      <c r="B12" s="165">
        <v>2</v>
      </c>
      <c r="C12" s="165">
        <v>3</v>
      </c>
      <c r="D12" s="165">
        <v>4</v>
      </c>
      <c r="E12" s="165">
        <v>5</v>
      </c>
      <c r="F12" s="165">
        <v>6</v>
      </c>
      <c r="G12" s="165">
        <v>7</v>
      </c>
      <c r="H12" s="165">
        <v>8</v>
      </c>
      <c r="I12" s="165">
        <v>9</v>
      </c>
      <c r="J12" s="165">
        <v>10</v>
      </c>
      <c r="K12" s="165">
        <v>11</v>
      </c>
      <c r="L12" s="165">
        <v>12</v>
      </c>
      <c r="M12" s="165">
        <v>13</v>
      </c>
      <c r="N12" s="165">
        <v>14</v>
      </c>
      <c r="O12" s="165">
        <v>15</v>
      </c>
      <c r="P12" s="165">
        <v>16</v>
      </c>
      <c r="Q12" s="165">
        <v>17</v>
      </c>
    </row>
    <row r="13" spans="1:17" s="115" customFormat="1">
      <c r="A13" s="168">
        <v>1</v>
      </c>
      <c r="B13" s="145" t="s">
        <v>193</v>
      </c>
      <c r="C13" s="166"/>
      <c r="D13" s="166"/>
      <c r="E13" s="166"/>
      <c r="F13" s="166"/>
      <c r="G13" s="166"/>
      <c r="H13" s="166"/>
      <c r="I13" s="166"/>
      <c r="J13" s="166"/>
      <c r="K13" s="166"/>
      <c r="L13" s="166"/>
      <c r="M13" s="166"/>
      <c r="N13" s="166"/>
      <c r="O13" s="166"/>
      <c r="P13" s="166"/>
      <c r="Q13" s="166"/>
    </row>
    <row r="14" spans="1:17" s="115" customFormat="1">
      <c r="A14" s="168">
        <v>2</v>
      </c>
      <c r="B14" s="145" t="s">
        <v>198</v>
      </c>
      <c r="C14" s="166"/>
      <c r="D14" s="166"/>
      <c r="E14" s="166"/>
      <c r="F14" s="166"/>
      <c r="G14" s="166"/>
      <c r="H14" s="166"/>
      <c r="I14" s="166"/>
      <c r="J14" s="166"/>
      <c r="K14" s="166"/>
      <c r="L14" s="166"/>
      <c r="M14" s="166"/>
      <c r="N14" s="166"/>
      <c r="O14" s="166"/>
      <c r="P14" s="166"/>
      <c r="Q14" s="166"/>
    </row>
    <row r="15" spans="1:17" s="115" customFormat="1">
      <c r="A15" s="168">
        <v>3</v>
      </c>
      <c r="B15" s="145" t="s">
        <v>199</v>
      </c>
      <c r="C15" s="166"/>
      <c r="D15" s="166"/>
      <c r="E15" s="166"/>
      <c r="F15" s="166"/>
      <c r="G15" s="166"/>
      <c r="H15" s="166"/>
      <c r="I15" s="166"/>
      <c r="J15" s="166"/>
      <c r="K15" s="166"/>
      <c r="L15" s="166"/>
      <c r="M15" s="166"/>
      <c r="N15" s="166"/>
      <c r="O15" s="166"/>
      <c r="P15" s="166"/>
      <c r="Q15" s="166"/>
    </row>
    <row r="16" spans="1:17" s="115" customFormat="1">
      <c r="A16" s="168">
        <v>4</v>
      </c>
      <c r="B16" s="145" t="s">
        <v>200</v>
      </c>
      <c r="C16" s="166"/>
      <c r="D16" s="166"/>
      <c r="E16" s="166"/>
      <c r="F16" s="166"/>
      <c r="G16" s="166"/>
      <c r="H16" s="166"/>
      <c r="I16" s="166"/>
      <c r="J16" s="166"/>
      <c r="K16" s="166"/>
      <c r="L16" s="166"/>
      <c r="M16" s="166"/>
      <c r="N16" s="166"/>
      <c r="O16" s="166"/>
      <c r="P16" s="166"/>
      <c r="Q16" s="166"/>
    </row>
    <row r="17" spans="1:17" s="115" customFormat="1">
      <c r="A17" s="168">
        <v>5</v>
      </c>
      <c r="B17" s="145" t="s">
        <v>201</v>
      </c>
      <c r="C17" s="166"/>
      <c r="D17" s="166"/>
      <c r="E17" s="166"/>
      <c r="F17" s="166"/>
      <c r="G17" s="166"/>
      <c r="H17" s="166"/>
      <c r="I17" s="166"/>
      <c r="J17" s="166"/>
      <c r="K17" s="166"/>
      <c r="L17" s="166"/>
      <c r="M17" s="166"/>
      <c r="N17" s="166"/>
      <c r="O17" s="166"/>
      <c r="P17" s="166"/>
      <c r="Q17" s="166"/>
    </row>
    <row r="18" spans="1:17" s="115" customFormat="1">
      <c r="A18" s="168">
        <v>6</v>
      </c>
      <c r="B18" s="145" t="s">
        <v>202</v>
      </c>
      <c r="C18" s="166"/>
      <c r="D18" s="166"/>
      <c r="E18" s="166"/>
      <c r="F18" s="166"/>
      <c r="G18" s="166"/>
      <c r="H18" s="166"/>
      <c r="I18" s="166"/>
      <c r="J18" s="166"/>
      <c r="K18" s="166"/>
      <c r="L18" s="166"/>
      <c r="M18" s="166"/>
      <c r="N18" s="166"/>
      <c r="O18" s="166"/>
      <c r="P18" s="166"/>
      <c r="Q18" s="166"/>
    </row>
    <row r="19" spans="1:17" s="115" customFormat="1">
      <c r="A19" s="168">
        <v>7</v>
      </c>
      <c r="B19" s="145" t="s">
        <v>203</v>
      </c>
      <c r="C19" s="166"/>
      <c r="D19" s="166"/>
      <c r="E19" s="166"/>
      <c r="F19" s="166"/>
      <c r="G19" s="166"/>
      <c r="H19" s="166"/>
      <c r="I19" s="166"/>
      <c r="J19" s="166"/>
      <c r="K19" s="166"/>
      <c r="L19" s="166"/>
      <c r="M19" s="166"/>
      <c r="N19" s="166"/>
      <c r="O19" s="166"/>
      <c r="P19" s="166"/>
      <c r="Q19" s="166"/>
    </row>
    <row r="20" spans="1:17" s="115" customFormat="1">
      <c r="A20" s="168">
        <v>8</v>
      </c>
      <c r="B20" s="145" t="s">
        <v>204</v>
      </c>
      <c r="C20" s="166"/>
      <c r="D20" s="166"/>
      <c r="E20" s="166"/>
      <c r="F20" s="166"/>
      <c r="G20" s="166"/>
      <c r="H20" s="166"/>
      <c r="I20" s="166"/>
      <c r="J20" s="166"/>
      <c r="K20" s="166"/>
      <c r="L20" s="166"/>
      <c r="M20" s="166"/>
      <c r="N20" s="166"/>
      <c r="O20" s="166"/>
      <c r="P20" s="166"/>
      <c r="Q20" s="166"/>
    </row>
    <row r="21" spans="1:17" s="115" customFormat="1">
      <c r="A21" s="168"/>
      <c r="B21" s="145" t="s">
        <v>205</v>
      </c>
      <c r="C21" s="166"/>
      <c r="D21" s="166"/>
      <c r="E21" s="166"/>
      <c r="F21" s="166"/>
      <c r="G21" s="166"/>
      <c r="H21" s="166"/>
      <c r="I21" s="166"/>
      <c r="J21" s="166"/>
      <c r="K21" s="166"/>
      <c r="L21" s="166"/>
      <c r="M21" s="166"/>
      <c r="N21" s="166"/>
      <c r="O21" s="166"/>
      <c r="P21" s="166"/>
      <c r="Q21" s="166"/>
    </row>
    <row r="22" spans="1:17" s="115" customFormat="1">
      <c r="A22" s="256" t="s">
        <v>233</v>
      </c>
      <c r="B22" s="256"/>
      <c r="C22" s="35"/>
      <c r="D22" s="35"/>
      <c r="E22" s="35"/>
      <c r="F22" s="35"/>
      <c r="G22" s="35"/>
      <c r="H22" s="35"/>
      <c r="I22" s="35"/>
      <c r="J22" s="35"/>
      <c r="K22" s="35"/>
      <c r="L22" s="35"/>
      <c r="M22" s="35"/>
      <c r="N22" s="35"/>
      <c r="O22" s="35"/>
      <c r="P22" s="35"/>
      <c r="Q22" s="35"/>
    </row>
    <row r="23" spans="1:17" s="115" customFormat="1">
      <c r="A23" s="192"/>
      <c r="B23" s="193" t="s">
        <v>267</v>
      </c>
    </row>
    <row r="24" spans="1:17">
      <c r="B24" s="170" t="s">
        <v>265</v>
      </c>
    </row>
    <row r="25" spans="1:17">
      <c r="B25" s="170" t="s">
        <v>266</v>
      </c>
    </row>
    <row r="26" spans="1:17">
      <c r="B26" s="203" t="s">
        <v>293</v>
      </c>
    </row>
  </sheetData>
  <mergeCells count="16">
    <mergeCell ref="A22:B22"/>
    <mergeCell ref="C10:D10"/>
    <mergeCell ref="E10:F10"/>
    <mergeCell ref="A2:C2"/>
    <mergeCell ref="A3:Q3"/>
    <mergeCell ref="A4:Q4"/>
    <mergeCell ref="A9:A11"/>
    <mergeCell ref="B9:B11"/>
    <mergeCell ref="Q9:Q11"/>
    <mergeCell ref="P9:P10"/>
    <mergeCell ref="C9:F9"/>
    <mergeCell ref="G9:H10"/>
    <mergeCell ref="I9:J10"/>
    <mergeCell ref="K9:L10"/>
    <mergeCell ref="M9:N10"/>
    <mergeCell ref="O9:O10"/>
  </mergeCells>
  <pageMargins left="0.45" right="0.45" top="0.5" bottom="0.5" header="0.05"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zoomScale="115" zoomScaleNormal="115" workbookViewId="0">
      <selection activeCell="J13" sqref="J13"/>
    </sheetView>
  </sheetViews>
  <sheetFormatPr defaultColWidth="9.109375" defaultRowHeight="14.4"/>
  <cols>
    <col min="1" max="1" width="6" customWidth="1"/>
    <col min="2" max="2" width="15.109375" customWidth="1"/>
    <col min="3" max="3" width="14.5546875" customWidth="1"/>
    <col min="4" max="4" width="15.109375" customWidth="1"/>
    <col min="5" max="5" width="14" customWidth="1"/>
    <col min="6" max="6" width="14.88671875" customWidth="1"/>
    <col min="7" max="7" width="13.88671875" customWidth="1"/>
    <col min="8" max="9" width="9.109375" style="115"/>
  </cols>
  <sheetData>
    <row r="1" spans="1:7" ht="17.25" customHeight="1">
      <c r="A1" s="274" t="s">
        <v>175</v>
      </c>
      <c r="B1" s="274"/>
      <c r="C1" s="274"/>
      <c r="D1" s="2"/>
      <c r="E1" s="2"/>
      <c r="F1" s="2"/>
      <c r="G1" s="175" t="s">
        <v>289</v>
      </c>
    </row>
    <row r="2" spans="1:7" ht="17.25" customHeight="1">
      <c r="A2" s="207" t="s">
        <v>192</v>
      </c>
      <c r="B2" s="207"/>
      <c r="C2" s="207"/>
      <c r="D2" s="2"/>
      <c r="E2" s="2"/>
      <c r="F2" s="2"/>
      <c r="G2" s="2"/>
    </row>
    <row r="3" spans="1:7" ht="49.5" customHeight="1">
      <c r="A3" s="251" t="s">
        <v>290</v>
      </c>
      <c r="B3" s="251"/>
      <c r="C3" s="251"/>
      <c r="D3" s="251"/>
      <c r="E3" s="251"/>
      <c r="F3" s="251"/>
      <c r="G3" s="251"/>
    </row>
    <row r="4" spans="1:7" s="115" customFormat="1" ht="39.75" customHeight="1">
      <c r="A4" s="275" t="s">
        <v>195</v>
      </c>
      <c r="B4" s="275"/>
      <c r="C4" s="275"/>
      <c r="D4" s="275"/>
      <c r="E4" s="275"/>
      <c r="F4" s="275"/>
      <c r="G4" s="275"/>
    </row>
    <row r="5" spans="1:7" s="115" customFormat="1" ht="17.25" customHeight="1">
      <c r="A5" s="197"/>
      <c r="B5" s="171"/>
      <c r="C5" s="197"/>
      <c r="D5" s="197"/>
      <c r="E5" s="197"/>
      <c r="F5" s="197"/>
      <c r="G5" s="197"/>
    </row>
    <row r="6" spans="1:7" s="115" customFormat="1" ht="19.5" customHeight="1">
      <c r="A6" s="160"/>
      <c r="B6" s="160"/>
      <c r="C6" s="160"/>
      <c r="D6" s="160"/>
      <c r="E6" s="160"/>
      <c r="F6" s="160"/>
      <c r="G6" s="184" t="s">
        <v>278</v>
      </c>
    </row>
    <row r="7" spans="1:7" s="115" customFormat="1" ht="48.75" customHeight="1">
      <c r="A7" s="198" t="s">
        <v>0</v>
      </c>
      <c r="B7" s="196" t="s">
        <v>279</v>
      </c>
      <c r="C7" s="196" t="s">
        <v>280</v>
      </c>
      <c r="D7" s="174" t="s">
        <v>281</v>
      </c>
      <c r="E7" s="174" t="s">
        <v>282</v>
      </c>
      <c r="F7" s="174" t="s">
        <v>283</v>
      </c>
      <c r="G7" s="196" t="s">
        <v>3</v>
      </c>
    </row>
    <row r="8" spans="1:7" s="115" customFormat="1" ht="9.75" customHeight="1">
      <c r="A8" s="195">
        <v>1</v>
      </c>
      <c r="B8" s="195">
        <v>2</v>
      </c>
      <c r="C8" s="195">
        <v>3</v>
      </c>
      <c r="D8" s="195">
        <v>4</v>
      </c>
      <c r="E8" s="195">
        <v>5</v>
      </c>
      <c r="F8" s="195">
        <v>6</v>
      </c>
      <c r="G8" s="195">
        <v>7</v>
      </c>
    </row>
    <row r="9" spans="1:7" s="115" customFormat="1">
      <c r="A9" s="201">
        <v>1</v>
      </c>
      <c r="B9" s="202" t="s">
        <v>284</v>
      </c>
      <c r="C9" s="181"/>
      <c r="D9" s="181"/>
      <c r="E9" s="181"/>
      <c r="F9" s="181"/>
      <c r="G9" s="181"/>
    </row>
    <row r="10" spans="1:7" s="115" customFormat="1">
      <c r="A10" s="168">
        <v>2</v>
      </c>
      <c r="B10" s="145" t="s">
        <v>285</v>
      </c>
      <c r="C10" s="166"/>
      <c r="D10" s="166"/>
      <c r="E10" s="166"/>
      <c r="F10" s="166"/>
      <c r="G10" s="166"/>
    </row>
    <row r="11" spans="1:7" s="115" customFormat="1">
      <c r="A11" s="168">
        <v>3</v>
      </c>
      <c r="B11" s="145" t="s">
        <v>286</v>
      </c>
      <c r="C11" s="166"/>
      <c r="D11" s="166"/>
      <c r="E11" s="166"/>
      <c r="F11" s="166"/>
      <c r="G11" s="166"/>
    </row>
    <row r="12" spans="1:7" s="115" customFormat="1">
      <c r="A12" s="168"/>
      <c r="B12" s="145" t="s">
        <v>205</v>
      </c>
      <c r="C12" s="166"/>
      <c r="D12" s="166"/>
      <c r="E12" s="166"/>
      <c r="F12" s="166"/>
      <c r="G12" s="166"/>
    </row>
    <row r="13" spans="1:7" s="115" customFormat="1">
      <c r="A13" s="168"/>
      <c r="B13" s="145"/>
      <c r="C13" s="166"/>
      <c r="D13" s="166"/>
      <c r="E13" s="166"/>
      <c r="F13" s="166"/>
      <c r="G13" s="166"/>
    </row>
    <row r="14" spans="1:7" s="115" customFormat="1">
      <c r="A14" s="168"/>
      <c r="B14" s="145"/>
      <c r="C14" s="166"/>
      <c r="D14" s="166"/>
      <c r="E14" s="166"/>
      <c r="F14" s="166"/>
      <c r="G14" s="166"/>
    </row>
    <row r="15" spans="1:7" s="115" customFormat="1">
      <c r="A15" s="168"/>
      <c r="B15" s="145"/>
      <c r="C15" s="166"/>
      <c r="D15" s="166"/>
      <c r="E15" s="166"/>
      <c r="F15" s="166"/>
      <c r="G15" s="166"/>
    </row>
    <row r="16" spans="1:7" s="115" customFormat="1">
      <c r="A16" s="168"/>
      <c r="B16" s="145"/>
      <c r="C16" s="166"/>
      <c r="D16" s="166"/>
      <c r="E16" s="166"/>
      <c r="F16" s="166"/>
      <c r="G16" s="166"/>
    </row>
    <row r="17" spans="1:7" s="115" customFormat="1">
      <c r="A17" s="168"/>
      <c r="B17" s="145"/>
      <c r="C17" s="166"/>
      <c r="D17" s="166"/>
      <c r="E17" s="166"/>
      <c r="F17" s="166"/>
      <c r="G17" s="166"/>
    </row>
    <row r="18" spans="1:7" s="115" customFormat="1">
      <c r="A18" s="256" t="s">
        <v>233</v>
      </c>
      <c r="B18" s="256"/>
      <c r="C18" s="35"/>
      <c r="D18" s="35"/>
      <c r="E18" s="35"/>
      <c r="F18" s="35"/>
      <c r="G18" s="35"/>
    </row>
    <row r="19" spans="1:7">
      <c r="B19" s="199" t="s">
        <v>267</v>
      </c>
    </row>
    <row r="20" spans="1:7">
      <c r="B20" s="200" t="s">
        <v>287</v>
      </c>
    </row>
    <row r="21" spans="1:7">
      <c r="B21" s="200" t="s">
        <v>288</v>
      </c>
    </row>
  </sheetData>
  <mergeCells count="5">
    <mergeCell ref="A1:C1"/>
    <mergeCell ref="A2:C2"/>
    <mergeCell ref="A3:G3"/>
    <mergeCell ref="A4:G4"/>
    <mergeCell ref="A18:B18"/>
  </mergeCells>
  <pageMargins left="0.45" right="0.45" top="0.5" bottom="0.5" header="0.05"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1B</vt:lpstr>
      <vt:lpstr>2B</vt:lpstr>
      <vt:lpstr>3A</vt:lpstr>
      <vt:lpstr>3A (2)</vt:lpstr>
      <vt:lpstr>Pl 6</vt:lpstr>
      <vt:lpstr>PL 7</vt:lpstr>
      <vt:lpstr>PL 8</vt:lpstr>
      <vt:lpstr>PL 9</vt:lpstr>
      <vt:lpstr>PL 10</vt:lpstr>
      <vt:lpstr>Pl l11</vt:lpstr>
      <vt:lpstr>'1B'!Print_Area</vt:lpstr>
      <vt:lpstr>'2B'!Print_Area</vt:lpstr>
      <vt:lpstr>'3A'!Print_Area</vt:lpstr>
      <vt:lpstr>'3A (2)'!Print_Area</vt:lpstr>
      <vt:lpstr>'PL 10'!Print_Area</vt:lpstr>
      <vt:lpstr>'Pl 6'!Print_Area</vt:lpstr>
      <vt:lpstr>'PL 7'!Print_Area</vt:lpstr>
      <vt:lpstr>'PL 8'!Print_Area</vt:lpstr>
      <vt:lpstr>'PL 9'!Print_Area</vt:lpstr>
      <vt:lpstr>'Pl l11'!Print_Area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2023-07-14T03:07:49Z</cp:lastPrinted>
  <dcterms:created xsi:type="dcterms:W3CDTF">2022-07-18T00:33:49Z</dcterms:created>
  <dcterms:modified xsi:type="dcterms:W3CDTF">2023-07-14T08:45:27Z</dcterms:modified>
</cp:coreProperties>
</file>